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183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embeddings/oleObject179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160" windowHeight="9450" tabRatio="763" firstSheet="1" activeTab="9"/>
  </bookViews>
  <sheets>
    <sheet name="Норматив затрат 1" sheetId="7" r:id="rId1"/>
    <sheet name="Коррект. коэффиц.1" sheetId="19" r:id="rId2"/>
    <sheet name="Норматив затрат 2" sheetId="12" r:id="rId3"/>
    <sheet name="Коррект. коэффиц.2" sheetId="13" r:id="rId4"/>
    <sheet name="Норматив затрат 3" sheetId="16" r:id="rId5"/>
    <sheet name="Коррект. коэффиц.3" sheetId="9" r:id="rId6"/>
    <sheet name="Норматив затрат 4)" sheetId="18" r:id="rId7"/>
    <sheet name="Коррект. коэффиц.4" sheetId="17" r:id="rId8"/>
    <sheet name="Норматив затрат 5" sheetId="10" r:id="rId9"/>
    <sheet name="Коррект. коэффиц.5" sheetId="11" r:id="rId10"/>
    <sheet name="Лист1" sheetId="20" r:id="rId11"/>
  </sheets>
  <definedNames>
    <definedName name="_xlnm.Print_Area" localSheetId="1">'Коррект. коэффиц.1'!$A$1:$M$31</definedName>
    <definedName name="_xlnm.Print_Area" localSheetId="3">'Коррект. коэффиц.2'!$A$1:$M$31</definedName>
    <definedName name="_xlnm.Print_Area" localSheetId="5">'Коррект. коэффиц.3'!$A$1:$M$31</definedName>
    <definedName name="_xlnm.Print_Area" localSheetId="7">'Коррект. коэффиц.4'!$A$1:$M$31</definedName>
    <definedName name="_xlnm.Print_Area" localSheetId="9">'Коррект. коэффиц.5'!$A$1:$M$48</definedName>
    <definedName name="_xlnm.Print_Area" localSheetId="0">'Норматив затрат 1'!$A$1:$J$139</definedName>
    <definedName name="_xlnm.Print_Area" localSheetId="2">'Норматив затрат 2'!$A$1:$J$139</definedName>
    <definedName name="_xlnm.Print_Area" localSheetId="4">'Норматив затрат 3'!$A$1:$J$139</definedName>
    <definedName name="_xlnm.Print_Area" localSheetId="6">'Норматив затрат 4)'!$A$1:$J$139</definedName>
    <definedName name="_xlnm.Print_Area" localSheetId="8">'Норматив затрат 5'!$A$1:$J$140</definedName>
  </definedNames>
  <calcPr calcId="124519"/>
</workbook>
</file>

<file path=xl/calcChain.xml><?xml version="1.0" encoding="utf-8"?>
<calcChain xmlns="http://schemas.openxmlformats.org/spreadsheetml/2006/main">
  <c r="L112" i="7"/>
  <c r="L113" i="10"/>
  <c r="H56" i="11"/>
  <c r="L39" i="7"/>
  <c r="O35" i="12"/>
  <c r="H52" i="11"/>
  <c r="H55"/>
  <c r="H41"/>
  <c r="L47" i="10" l="1"/>
  <c r="L46"/>
  <c r="L48" s="1"/>
  <c r="L96" i="18"/>
  <c r="L39"/>
  <c r="L40" s="1"/>
  <c r="L38"/>
  <c r="L96" i="12"/>
  <c r="L96" i="16"/>
  <c r="L40"/>
  <c r="L39"/>
  <c r="L38"/>
  <c r="F96" i="12"/>
  <c r="B20" i="7"/>
  <c r="G96"/>
  <c r="I96"/>
  <c r="L40"/>
  <c r="L38"/>
  <c r="L40" i="12"/>
  <c r="L39"/>
  <c r="L38"/>
  <c r="E16" i="19"/>
  <c r="L96" i="7"/>
  <c r="L25"/>
  <c r="H57" i="11" l="1"/>
  <c r="F122" i="10"/>
  <c r="G122"/>
  <c r="I122" s="1"/>
  <c r="L122"/>
  <c r="E122"/>
  <c r="L121" i="18"/>
  <c r="F121"/>
  <c r="G121" s="1"/>
  <c r="I121" s="1"/>
  <c r="E121"/>
  <c r="L121" i="16"/>
  <c r="F121"/>
  <c r="G121" s="1"/>
  <c r="I121" s="1"/>
  <c r="E121"/>
  <c r="L123" i="12"/>
  <c r="L121"/>
  <c r="L122"/>
  <c r="L121" i="7"/>
  <c r="L96" i="11" l="1"/>
  <c r="L97" i="10"/>
  <c r="E46"/>
  <c r="H46" s="1"/>
  <c r="E47" l="1"/>
  <c r="H47" s="1"/>
  <c r="H48" s="1"/>
  <c r="I28" i="19"/>
  <c r="H28"/>
  <c r="I16"/>
  <c r="H16"/>
  <c r="L122" i="18"/>
  <c r="L113"/>
  <c r="L112"/>
  <c r="L73"/>
  <c r="I73"/>
  <c r="I74" s="1"/>
  <c r="B139" s="1"/>
  <c r="F64"/>
  <c r="H56"/>
  <c r="G64" s="1"/>
  <c r="D55"/>
  <c r="E55" s="1"/>
  <c r="H48"/>
  <c r="E47"/>
  <c r="D47"/>
  <c r="E39"/>
  <c r="H39" s="1"/>
  <c r="D39"/>
  <c r="E38"/>
  <c r="H38" s="1"/>
  <c r="H40" s="1"/>
  <c r="G29"/>
  <c r="L29" s="1"/>
  <c r="D29"/>
  <c r="E29" s="1"/>
  <c r="H29" s="1"/>
  <c r="L28"/>
  <c r="G28"/>
  <c r="D28"/>
  <c r="E28" s="1"/>
  <c r="L25"/>
  <c r="B19"/>
  <c r="E122" s="1"/>
  <c r="I28" i="17"/>
  <c r="H28"/>
  <c r="I16"/>
  <c r="H16"/>
  <c r="L122" i="16"/>
  <c r="L113"/>
  <c r="L112"/>
  <c r="I74"/>
  <c r="B139" s="1"/>
  <c r="L73"/>
  <c r="I73"/>
  <c r="H56"/>
  <c r="G64" s="1"/>
  <c r="D55"/>
  <c r="E55" s="1"/>
  <c r="H48"/>
  <c r="F64" s="1"/>
  <c r="E47"/>
  <c r="D47"/>
  <c r="E39"/>
  <c r="H39" s="1"/>
  <c r="D39"/>
  <c r="H38"/>
  <c r="E38"/>
  <c r="G29"/>
  <c r="L29" s="1"/>
  <c r="E29"/>
  <c r="H29" s="1"/>
  <c r="D29"/>
  <c r="G28"/>
  <c r="L28" s="1"/>
  <c r="D28"/>
  <c r="E28" s="1"/>
  <c r="L25"/>
  <c r="B19"/>
  <c r="E122" s="1"/>
  <c r="I28" i="13"/>
  <c r="H28"/>
  <c r="I16"/>
  <c r="H16"/>
  <c r="L113" i="12"/>
  <c r="L112"/>
  <c r="L73"/>
  <c r="I73"/>
  <c r="I74" s="1"/>
  <c r="B139" s="1"/>
  <c r="H56"/>
  <c r="G64" s="1"/>
  <c r="D55"/>
  <c r="E55" s="1"/>
  <c r="H48"/>
  <c r="F64" s="1"/>
  <c r="D47"/>
  <c r="E47" s="1"/>
  <c r="D39"/>
  <c r="E39" s="1"/>
  <c r="H39" s="1"/>
  <c r="H40" s="1"/>
  <c r="E38"/>
  <c r="H38" s="1"/>
  <c r="L29"/>
  <c r="G29"/>
  <c r="D29"/>
  <c r="E29" s="1"/>
  <c r="H29" s="1"/>
  <c r="G28"/>
  <c r="L28" s="1"/>
  <c r="D28"/>
  <c r="E28" s="1"/>
  <c r="L25"/>
  <c r="B19"/>
  <c r="L114" i="18" l="1"/>
  <c r="L114" i="16"/>
  <c r="L139" s="1"/>
  <c r="L123" i="18"/>
  <c r="L139"/>
  <c r="L123" i="16"/>
  <c r="E121" i="12"/>
  <c r="E122"/>
  <c r="L114"/>
  <c r="L139" s="1"/>
  <c r="J16" i="13"/>
  <c r="J16" i="19"/>
  <c r="J16" i="17"/>
  <c r="E88" i="16"/>
  <c r="E73"/>
  <c r="E104"/>
  <c r="E113"/>
  <c r="E64"/>
  <c r="H40"/>
  <c r="E64" i="18"/>
  <c r="E64" i="12"/>
  <c r="H28" i="18"/>
  <c r="H30" s="1"/>
  <c r="D64" s="1"/>
  <c r="E31"/>
  <c r="B20" s="1"/>
  <c r="L30"/>
  <c r="E88"/>
  <c r="E113"/>
  <c r="E96"/>
  <c r="E130"/>
  <c r="E73"/>
  <c r="E104"/>
  <c r="E80"/>
  <c r="E112"/>
  <c r="H28" i="16"/>
  <c r="H30" s="1"/>
  <c r="D64" s="1"/>
  <c r="H64" s="1"/>
  <c r="E31"/>
  <c r="B20" s="1"/>
  <c r="L30"/>
  <c r="E96"/>
  <c r="E130"/>
  <c r="E80"/>
  <c r="E112"/>
  <c r="L30" i="12"/>
  <c r="H28"/>
  <c r="H30" s="1"/>
  <c r="D64" s="1"/>
  <c r="H64" s="1"/>
  <c r="E31"/>
  <c r="B20" s="1"/>
  <c r="E88"/>
  <c r="E113"/>
  <c r="E96"/>
  <c r="E130"/>
  <c r="E73"/>
  <c r="E104"/>
  <c r="E80"/>
  <c r="E112"/>
  <c r="I73" i="7"/>
  <c r="E38"/>
  <c r="H38" s="1"/>
  <c r="F122" i="12" l="1"/>
  <c r="G122" s="1"/>
  <c r="I122" s="1"/>
  <c r="I123" s="1"/>
  <c r="H139" s="1"/>
  <c r="F121"/>
  <c r="G121" s="1"/>
  <c r="I121" s="1"/>
  <c r="H64" i="18"/>
  <c r="F104"/>
  <c r="G104" s="1"/>
  <c r="I104" s="1"/>
  <c r="I105" s="1"/>
  <c r="F139" s="1"/>
  <c r="F73"/>
  <c r="F130"/>
  <c r="G130" s="1"/>
  <c r="I130" s="1"/>
  <c r="I131" s="1"/>
  <c r="I139" s="1"/>
  <c r="F96"/>
  <c r="G96" s="1"/>
  <c r="I96" s="1"/>
  <c r="I97" s="1"/>
  <c r="E139" s="1"/>
  <c r="F113"/>
  <c r="G113" s="1"/>
  <c r="I113" s="1"/>
  <c r="F88"/>
  <c r="G88" s="1"/>
  <c r="I88" s="1"/>
  <c r="I89" s="1"/>
  <c r="D139" s="1"/>
  <c r="F122"/>
  <c r="G122" s="1"/>
  <c r="I122" s="1"/>
  <c r="I123" s="1"/>
  <c r="H139" s="1"/>
  <c r="F112"/>
  <c r="G112" s="1"/>
  <c r="I112" s="1"/>
  <c r="F80"/>
  <c r="G80" s="1"/>
  <c r="I80" s="1"/>
  <c r="I81" s="1"/>
  <c r="C139" s="1"/>
  <c r="F104" i="16"/>
  <c r="G104" s="1"/>
  <c r="I104" s="1"/>
  <c r="I105" s="1"/>
  <c r="F139" s="1"/>
  <c r="F73"/>
  <c r="F130"/>
  <c r="G130" s="1"/>
  <c r="I130" s="1"/>
  <c r="I131" s="1"/>
  <c r="I139" s="1"/>
  <c r="F96"/>
  <c r="G96" s="1"/>
  <c r="I96" s="1"/>
  <c r="I97" s="1"/>
  <c r="E139" s="1"/>
  <c r="F113"/>
  <c r="G113" s="1"/>
  <c r="I113" s="1"/>
  <c r="F88"/>
  <c r="G88" s="1"/>
  <c r="I88" s="1"/>
  <c r="I89" s="1"/>
  <c r="D139" s="1"/>
  <c r="F122"/>
  <c r="G122" s="1"/>
  <c r="I122" s="1"/>
  <c r="I123" s="1"/>
  <c r="H139" s="1"/>
  <c r="F112"/>
  <c r="G112" s="1"/>
  <c r="I112" s="1"/>
  <c r="I114" s="1"/>
  <c r="G139" s="1"/>
  <c r="F80"/>
  <c r="G80" s="1"/>
  <c r="I80" s="1"/>
  <c r="I81" s="1"/>
  <c r="C139" s="1"/>
  <c r="F104" i="12"/>
  <c r="G104" s="1"/>
  <c r="I104" s="1"/>
  <c r="I105" s="1"/>
  <c r="F139" s="1"/>
  <c r="F73"/>
  <c r="F130"/>
  <c r="G130" s="1"/>
  <c r="I130" s="1"/>
  <c r="I131" s="1"/>
  <c r="I139" s="1"/>
  <c r="G96"/>
  <c r="F113"/>
  <c r="G113" s="1"/>
  <c r="I113" s="1"/>
  <c r="F88"/>
  <c r="G88" s="1"/>
  <c r="I88" s="1"/>
  <c r="I89" s="1"/>
  <c r="D139" s="1"/>
  <c r="F112"/>
  <c r="G112" s="1"/>
  <c r="I112" s="1"/>
  <c r="F80"/>
  <c r="G80" s="1"/>
  <c r="I80" s="1"/>
  <c r="I81" s="1"/>
  <c r="C139" s="1"/>
  <c r="L25" i="10"/>
  <c r="I96" i="12" l="1"/>
  <c r="I97" s="1"/>
  <c r="E139" s="1"/>
  <c r="I114" i="18"/>
  <c r="G139" s="1"/>
  <c r="J139" s="1"/>
  <c r="J139" i="16"/>
  <c r="I114" i="12"/>
  <c r="G139" s="1"/>
  <c r="I16" i="11"/>
  <c r="H16"/>
  <c r="I16" i="9"/>
  <c r="H16"/>
  <c r="J139" i="12" l="1"/>
  <c r="H28" i="11"/>
  <c r="J16"/>
  <c r="L123" i="10"/>
  <c r="L124" s="1"/>
  <c r="L114"/>
  <c r="L73"/>
  <c r="H56"/>
  <c r="G64" s="1"/>
  <c r="D55"/>
  <c r="E55" s="1"/>
  <c r="F64"/>
  <c r="H39"/>
  <c r="E64" s="1"/>
  <c r="D38"/>
  <c r="E38" s="1"/>
  <c r="G29"/>
  <c r="L29" s="1"/>
  <c r="D29"/>
  <c r="E29" s="1"/>
  <c r="G28"/>
  <c r="L28" s="1"/>
  <c r="D28"/>
  <c r="E28" s="1"/>
  <c r="B19"/>
  <c r="H28" i="9"/>
  <c r="J16"/>
  <c r="L122" i="7"/>
  <c r="L123" s="1"/>
  <c r="L113"/>
  <c r="L73"/>
  <c r="H56"/>
  <c r="G64" s="1"/>
  <c r="D55"/>
  <c r="E55" s="1"/>
  <c r="H48"/>
  <c r="F64" s="1"/>
  <c r="D47"/>
  <c r="E47" s="1"/>
  <c r="D39"/>
  <c r="E39" s="1"/>
  <c r="H39" s="1"/>
  <c r="H40" s="1"/>
  <c r="E64" s="1"/>
  <c r="G29"/>
  <c r="L29" s="1"/>
  <c r="D29"/>
  <c r="E29" s="1"/>
  <c r="G28"/>
  <c r="L28" s="1"/>
  <c r="L30" s="1"/>
  <c r="D28"/>
  <c r="E28" s="1"/>
  <c r="B19"/>
  <c r="E96" l="1"/>
  <c r="E121"/>
  <c r="L114"/>
  <c r="H29" i="10"/>
  <c r="E105"/>
  <c r="E73"/>
  <c r="E104" i="7"/>
  <c r="E73"/>
  <c r="L115" i="10"/>
  <c r="L140" s="1"/>
  <c r="H28" i="7"/>
  <c r="E31" i="10"/>
  <c r="B20" s="1"/>
  <c r="H29" i="7"/>
  <c r="E122"/>
  <c r="E80"/>
  <c r="E112"/>
  <c r="E97" i="10"/>
  <c r="E114"/>
  <c r="E81"/>
  <c r="E113"/>
  <c r="E123"/>
  <c r="E131"/>
  <c r="E113" i="7"/>
  <c r="E130"/>
  <c r="L30" i="10"/>
  <c r="H28"/>
  <c r="E89"/>
  <c r="E31" i="7"/>
  <c r="E88"/>
  <c r="L139" l="1"/>
  <c r="H53" i="11"/>
  <c r="H51" s="1"/>
  <c r="F73" i="7"/>
  <c r="F96"/>
  <c r="F121"/>
  <c r="G121" s="1"/>
  <c r="I121" s="1"/>
  <c r="F131" i="10"/>
  <c r="F73"/>
  <c r="F123"/>
  <c r="G123" s="1"/>
  <c r="I123" s="1"/>
  <c r="I124" s="1"/>
  <c r="H140" s="1"/>
  <c r="G131"/>
  <c r="I131" s="1"/>
  <c r="I132" s="1"/>
  <c r="I140" s="1"/>
  <c r="F105"/>
  <c r="G105" s="1"/>
  <c r="I105" s="1"/>
  <c r="I106" s="1"/>
  <c r="F140" s="1"/>
  <c r="F113"/>
  <c r="G113" s="1"/>
  <c r="I113" s="1"/>
  <c r="H30"/>
  <c r="D64" s="1"/>
  <c r="F81"/>
  <c r="G81" s="1"/>
  <c r="I81" s="1"/>
  <c r="I82" s="1"/>
  <c r="C140" s="1"/>
  <c r="G16" i="11" s="1"/>
  <c r="F89" i="10"/>
  <c r="G89" s="1"/>
  <c r="I89" s="1"/>
  <c r="I90" s="1"/>
  <c r="D140" s="1"/>
  <c r="F97"/>
  <c r="G97" s="1"/>
  <c r="I97" s="1"/>
  <c r="I98" s="1"/>
  <c r="E140" s="1"/>
  <c r="F114"/>
  <c r="G114" s="1"/>
  <c r="I114" s="1"/>
  <c r="H30" i="7"/>
  <c r="D64" s="1"/>
  <c r="I74" i="10"/>
  <c r="B140" s="1"/>
  <c r="F16" i="11" s="1"/>
  <c r="F88" i="7"/>
  <c r="G88" s="1"/>
  <c r="I88" s="1"/>
  <c r="I89" s="1"/>
  <c r="D139" s="1"/>
  <c r="F130"/>
  <c r="G130" s="1"/>
  <c r="I130" s="1"/>
  <c r="I131" s="1"/>
  <c r="I139" s="1"/>
  <c r="F122"/>
  <c r="G122" s="1"/>
  <c r="I122" s="1"/>
  <c r="F113"/>
  <c r="G113" s="1"/>
  <c r="I113" s="1"/>
  <c r="F112"/>
  <c r="G112" s="1"/>
  <c r="I112" s="1"/>
  <c r="F80"/>
  <c r="G80" s="1"/>
  <c r="I80" s="1"/>
  <c r="I81" s="1"/>
  <c r="C139" s="1"/>
  <c r="F104"/>
  <c r="G104" s="1"/>
  <c r="I104" s="1"/>
  <c r="I105" s="1"/>
  <c r="F139" s="1"/>
  <c r="I74"/>
  <c r="B139" s="1"/>
  <c r="I97" l="1"/>
  <c r="E139" s="1"/>
  <c r="F16" i="9"/>
  <c r="F16" i="17"/>
  <c r="F16" i="13"/>
  <c r="F16" i="19"/>
  <c r="I123" i="7"/>
  <c r="H139" s="1"/>
  <c r="G16" i="9"/>
  <c r="G16" i="13"/>
  <c r="G16" i="17"/>
  <c r="G16" i="19"/>
  <c r="K16" s="1"/>
  <c r="E16" i="17"/>
  <c r="E16" i="13"/>
  <c r="H64" i="10"/>
  <c r="B7" i="11" s="1"/>
  <c r="E16"/>
  <c r="I115" i="10"/>
  <c r="G140" s="1"/>
  <c r="J140" s="1"/>
  <c r="C7" i="11" s="1"/>
  <c r="H64" i="7"/>
  <c r="B7" i="19" s="1"/>
  <c r="E16" i="9"/>
  <c r="I114" i="7"/>
  <c r="G139" s="1"/>
  <c r="H59" i="11" l="1"/>
  <c r="K16" i="17"/>
  <c r="K16" i="13"/>
  <c r="J139" i="7"/>
  <c r="C7" i="17" s="1"/>
  <c r="B7" i="9"/>
  <c r="B7" i="13"/>
  <c r="B7" i="17"/>
  <c r="I55" i="11"/>
  <c r="C7" i="19" l="1"/>
  <c r="D7" s="1"/>
  <c r="D16" s="1"/>
  <c r="F28" s="1"/>
  <c r="J28" s="1"/>
  <c r="C7" i="9"/>
  <c r="C7" i="13"/>
  <c r="D7" s="1"/>
  <c r="D16" s="1"/>
  <c r="F28" s="1"/>
  <c r="J28" s="1"/>
  <c r="D7" i="17"/>
  <c r="D16" s="1"/>
  <c r="F28" s="1"/>
  <c r="J28" s="1"/>
  <c r="J31" i="13" l="1"/>
  <c r="H35" i="11" s="1"/>
  <c r="J31" i="19"/>
  <c r="H34" i="11" s="1"/>
  <c r="J31" i="17"/>
  <c r="H37" i="11" s="1"/>
  <c r="K16" i="9" l="1"/>
  <c r="K16" i="11" l="1"/>
  <c r="D7"/>
  <c r="D16" s="1"/>
  <c r="D7" i="9"/>
  <c r="D16" s="1"/>
  <c r="F28" l="1"/>
  <c r="I28"/>
  <c r="F28" i="11"/>
  <c r="I28"/>
  <c r="J28" l="1"/>
  <c r="J31" s="1"/>
  <c r="J28" i="9"/>
  <c r="J31" l="1"/>
  <c r="H36" i="11" s="1"/>
  <c r="H38"/>
  <c r="H47" l="1"/>
  <c r="M46" s="1"/>
</calcChain>
</file>

<file path=xl/sharedStrings.xml><?xml version="1.0" encoding="utf-8"?>
<sst xmlns="http://schemas.openxmlformats.org/spreadsheetml/2006/main" count="1369" uniqueCount="177">
  <si>
    <t>№ п/п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</si>
  <si>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</si>
  <si>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</si>
  <si>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</si>
  <si>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</si>
  <si>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</si>
  <si>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</si>
  <si>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</si>
  <si>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</si>
  <si>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</si>
  <si>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</si>
  <si>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</si>
  <si>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5=3/4</t>
  </si>
  <si>
    <t>Итого по оплате труда: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</si>
  <si>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</si>
  <si>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</si>
  <si>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</si>
  <si>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</si>
  <si>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</si>
  <si>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</si>
  <si>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</si>
  <si>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</si>
  <si>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</si>
  <si>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</si>
  <si>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</si>
  <si>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</si>
  <si>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</si>
  <si>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</si>
  <si>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</si>
  <si>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</si>
  <si>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</si>
  <si>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</si>
  <si>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</si>
  <si>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</si>
  <si>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</si>
  <si>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</si>
  <si>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</si>
  <si>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</si>
  <si>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</si>
  <si>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</si>
  <si>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</si>
  <si>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</si>
  <si>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</si>
  <si>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</si>
  <si>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</si>
  <si>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</si>
  <si>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</si>
  <si>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</si>
  <si>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</si>
  <si>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>Раздел 2: Расчет корректирующих коэффициентов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</si>
  <si>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</si>
  <si>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</si>
  <si>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</si>
  <si>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</si>
  <si>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</si>
  <si>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</si>
  <si>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</si>
  <si>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</si>
  <si>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</si>
  <si>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</si>
  <si>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</si>
  <si>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</si>
  <si>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</si>
  <si>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</si>
  <si>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</si>
  <si>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</si>
  <si>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</si>
  <si>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</si>
  <si>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</si>
  <si>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</si>
  <si>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</si>
  <si>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</si>
  <si>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</si>
  <si>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</si>
  <si>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</si>
  <si>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</si>
  <si>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</si>
  <si>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</si>
  <si>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</si>
  <si>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Министр
культуры и туризма
Пензенской области</t>
  </si>
  <si>
    <t>Основной персонал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</si>
  <si>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</si>
  <si>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</si>
  <si>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</si>
  <si>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</si>
  <si>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</si>
  <si>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Административно -управленческий персонал</t>
  </si>
  <si>
    <t>Вспомогательный персонал</t>
  </si>
  <si>
    <t>усл.ед.</t>
  </si>
  <si>
    <t>002И</t>
  </si>
  <si>
    <t>общее полезное время использования имущественного комплекса (248 рабочих дней в году (5 дневная неделя, 2 выходной в неделю) 8 часовой рабочий день;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</si>
  <si>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1979 Рабочие часы в году</t>
  </si>
  <si>
    <t>(наименование государственной работы)</t>
  </si>
  <si>
    <t>1. Расчет нормативных затрат, непосредственно связанные с выполнение работы, определяется:</t>
  </si>
  <si>
    <t>1. Затраты на оплату труда с начислениями на выплаты по оплате труда работников, непосредственно связанных с выполнение работы</t>
  </si>
  <si>
    <t>1. Оплата труда работников, непосредственно связанных с выполнение работы</t>
  </si>
  <si>
    <t>Нормативное количество одновременно выполняемых работ</t>
  </si>
  <si>
    <t>Норма трудозатрат на оказание единицы на боты (человеко-часов)</t>
  </si>
  <si>
    <t>Фактическое количество человеко-часов персонала, задействованного в процессе выполнения работы в год</t>
  </si>
  <si>
    <t>Среднее время посещения учреждения, определяется как сумма норм времени по всем специалистам, непосредственно участвующим в выполнении работы</t>
  </si>
  <si>
    <t>2. Затраты на приобретение потребляемых (используемых) в процессе выполнении работы материальных запасов и особо ценного движимого имущества (в том числе затраты на арендные платежи)</t>
  </si>
  <si>
    <t>Нормативное количество одновременно выполненяемых  работ</t>
  </si>
  <si>
    <t>2. Материальные запасы/основные средства, потребляемые в процессе выполнения работы</t>
  </si>
  <si>
    <t>3. Иные затраты, непосредственно связанные с выполнением работы</t>
  </si>
  <si>
    <t>Расчет производится на основе суммарного количества используемых мат.запасов/основных средств и количества предметов основного фонда</t>
  </si>
  <si>
    <t>3. Иные ресурсы, непосредственно связанные с выполнением работы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</si>
  <si>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выполнения работы</t>
  </si>
  <si>
    <t>5. Базовый норматив затрат, непосредственно связанных с выполнением работы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</si>
  <si>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работы</t>
    </r>
  </si>
  <si>
    <t>2.4. Затраты на приобретение услуг связи для государственной работы</t>
  </si>
  <si>
    <t>2.5. Затраты на приобретение транспортных услуг для государственной  работы</t>
  </si>
  <si>
    <t>2.6. Работники, которые не принимают непосредственного участия в выполнении работы</t>
  </si>
  <si>
    <t>Итого по работникам, которые не принимают непосредственного участия в выполнении работы:</t>
  </si>
  <si>
    <t>Расчет стоимости государственного задания</t>
  </si>
  <si>
    <t>Зарплата Всего</t>
  </si>
  <si>
    <t>Административный и вспомогательный персонал</t>
  </si>
  <si>
    <t xml:space="preserve">Расчет производится на основе суммарного количества используемых мат.запасов/основных средств и количество экспозиций </t>
  </si>
  <si>
    <t>4. Итого: Базовый норматив затрат на выполнение работы</t>
  </si>
  <si>
    <t>Затраты, непосредственно связанные с выполнением работы, руб.</t>
  </si>
  <si>
    <t>Нормативные затраты на на выполнение работы, руб.</t>
  </si>
  <si>
    <t>Наименование работы</t>
  </si>
  <si>
    <t>Условие, отражающее специфику работы (содержание работы)</t>
  </si>
  <si>
    <t>Наименование субъекта РФ, на территории которого выполняется работа</t>
  </si>
  <si>
    <t>Базовый норматив затрат на выполнение работы, руб.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</si>
  <si>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</si>
  <si>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Нормативные затраты на выполнение работы, руб.</t>
  </si>
  <si>
    <t>Раздел 3. Расчет нормативных затрат на выполнение работы</t>
  </si>
  <si>
    <t>4. Основные средства и нематериальные активы, амортизируемые в процессе выполнения работы,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</si>
  <si>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 Расчет нормативных затрат, на общехозяйственные нужды для государственной работы
(за исключением затрат, которые учитываются в составе нормативных затрат на содержание имущества учреждения), определяется:</t>
  </si>
  <si>
    <t>Норма ресурса на единицу работы</t>
  </si>
  <si>
    <r>
      <t>« ____ »       ________________________   20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года</t>
    </r>
  </si>
  <si>
    <t>Расчет нормативных затрат государственное бюджетное учреждение" Центр бухгалтерского обслуживания учреждений культуры"</t>
  </si>
  <si>
    <t>Формирование бюджетной отчетности получателя бюджетных средств, администратора источников финансирования дефицита бюджета, администратора доходов бюджета</t>
  </si>
  <si>
    <t>Начальник отдела</t>
  </si>
  <si>
    <t>Бухгалтер</t>
  </si>
  <si>
    <t xml:space="preserve">Формирование бюджетной отчетности получателя бюджетных средств, администратора источников финансирования дефицита бюджета, администратора доходов бюджета
</t>
  </si>
  <si>
    <t>количество отчетов;</t>
  </si>
  <si>
    <t>среднее время составления отчета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</si>
  <si>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Бумага</t>
  </si>
  <si>
    <t>Орг.техника</t>
  </si>
  <si>
    <t>Время использования имущественного комплекса на 1отчет</t>
  </si>
  <si>
    <t>Услуги телефонной связи</t>
  </si>
  <si>
    <t>Информационно-консультационные услуги</t>
  </si>
  <si>
    <t>Время использования имущественного комплекса на 1 отчет</t>
  </si>
  <si>
    <t>Годовая,промежуточная</t>
  </si>
  <si>
    <t xml:space="preserve">Формирование бухгалтерской (финансовой) отчетности
бюджетных и автономных учреждений
</t>
  </si>
  <si>
    <r>
      <t xml:space="preserve">Среднемесячная заработной плате работников учреждения 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</si>
  <si>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среднемесячная начисленная заработная плата по учреждению, данные по которому использовались для определения базового норматива затрат на выполнение работы</t>
  </si>
  <si>
    <t>Среднемесячная заработной плате работников учреждения  на 2020 год (либо берется заработная плата по наиболее эффективному учреждению);</t>
  </si>
  <si>
    <t>Годовая, промежуточная</t>
  </si>
  <si>
    <t>количество учреждений</t>
  </si>
  <si>
    <t>среднее время учета 1 учреждения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</si>
  <si>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Ведение учета по всем объектам учета</t>
  </si>
  <si>
    <t>Время использования имущественного комплекса на 1 работу</t>
  </si>
  <si>
    <t>Время использования имущественного комплекса на 1 работа</t>
  </si>
  <si>
    <t>Время использования имущественного комплекса на 1работа</t>
  </si>
  <si>
    <t>Норма трудозатрат на оказание единицы работы (человеко-часов)</t>
  </si>
  <si>
    <t>Ведение бухгалтерского учета, формирование регистров бухгалтерского учета бюджетных учреждений</t>
  </si>
  <si>
    <t>Ведение бухгалтерского учета, формирование регистров бухгалтерского учета автономных учреждений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</si>
  <si>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8"/>
        <color rgb="FFFF0000"/>
        <rFont val="Times New Roman"/>
        <family val="1"/>
        <charset val="204"/>
      </rPr>
      <t>1979</t>
    </r>
    <r>
      <rPr>
        <sz val="8"/>
        <color theme="1"/>
        <rFont val="Times New Roman"/>
        <family val="1"/>
        <charset val="204"/>
      </rPr>
      <t xml:space="preserve"> Рабочие часы в году</t>
    </r>
  </si>
  <si>
    <t>Ведение бюджетного учета, формирование регистров учета получателя бюджетных средств, администратора источников финансирования дефицита бюджета, администратора доходов бюджета</t>
  </si>
  <si>
    <t xml:space="preserve">Ведение бухгалтерского учета, формирование регистров
бухгалтерского учета бюджетных учреждений
</t>
  </si>
  <si>
    <t>2.6. Затраты на оплату труда с начислениями на выплаты по оплате труда работников, которые не принимают непосредственного участия в  выполнении работы</t>
  </si>
  <si>
    <t>2.7. Затраты на прочие общехозяйственные нужды на выполнение работы</t>
  </si>
  <si>
    <t>3. Базовый норматив затрат на общехозяйственные нужды на выполнение i-ой работы</t>
  </si>
  <si>
    <t>Работы,услуги по содержанию имущества</t>
  </si>
  <si>
    <t xml:space="preserve">Формирование бухгалтерской (финансовой) отчетности бюджетных и автономных учреждений
</t>
  </si>
  <si>
    <t xml:space="preserve">Формирование бухгалтерской (финансовой) отчетности бюджетных и автономных учреждений
</t>
  </si>
  <si>
    <t xml:space="preserve">Ведение бюджетного учета, формирование регистров учета получателя бюджетных средств, администратора источников финансирования дефицита бюджета,
администратора доходов бюджета
</t>
  </si>
  <si>
    <t>Ведение бюджетного учета, формирование регистров учета получателя бюджетных средств, администратора источников финансирования дефицита бюджета,
администратора доходов бюджета</t>
  </si>
  <si>
    <t xml:space="preserve">Ведение бухгалтерского учета, формирование регистров бухгалтерского учета бюджетных учреждений
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</si>
  <si>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</si>
  <si>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</si>
  <si>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Теплоэнергия (50%)</t>
  </si>
  <si>
    <t>Электроэнергия (10%)</t>
  </si>
  <si>
    <t>221С</t>
  </si>
  <si>
    <t>310О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</si>
</sst>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  <numFmt numFmtId="171" formatCode="#,##0.00000000"/>
  </numFmts>
  <fonts count="1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/>
    </xf>
    <xf numFmtId="4" fontId="2" fillId="0" borderId="54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2" borderId="5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vertical="center" wrapText="1"/>
    </xf>
    <xf numFmtId="4" fontId="1" fillId="0" borderId="0" xfId="0" quotePrefix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5" borderId="56" xfId="0" applyFont="1" applyFill="1" applyBorder="1" applyAlignment="1">
      <alignment wrapText="1"/>
    </xf>
    <xf numFmtId="3" fontId="1" fillId="0" borderId="56" xfId="0" applyNumberFormat="1" applyFont="1" applyFill="1" applyBorder="1" applyAlignment="1">
      <alignment horizontal="center" vertical="center" wrapText="1"/>
    </xf>
    <xf numFmtId="4" fontId="1" fillId="0" borderId="56" xfId="0" applyNumberFormat="1" applyFont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6" fillId="2" borderId="35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4" fillId="0" borderId="52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2" xfId="0" applyFont="1" applyBorder="1" applyAlignment="1">
      <alignment horizontal="center"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4" fontId="1" fillId="0" borderId="57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2" fillId="0" borderId="62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171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10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80</xdr:row>
      <xdr:rowOff>87842</xdr:rowOff>
    </xdr:from>
    <xdr:to>
      <xdr:col>7</xdr:col>
      <xdr:colOff>806450</xdr:colOff>
      <xdr:row>80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876300</xdr:rowOff>
    </xdr:from>
    <xdr:to>
      <xdr:col>7</xdr:col>
      <xdr:colOff>904875</xdr:colOff>
      <xdr:row>92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80</xdr:row>
      <xdr:rowOff>87842</xdr:rowOff>
    </xdr:from>
    <xdr:to>
      <xdr:col>7</xdr:col>
      <xdr:colOff>806450</xdr:colOff>
      <xdr:row>80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5210" y="280532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876300</xdr:rowOff>
    </xdr:from>
    <xdr:to>
      <xdr:col>7</xdr:col>
      <xdr:colOff>904875</xdr:colOff>
      <xdr:row>92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9335" y="32514540"/>
          <a:ext cx="495300" cy="1924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80</xdr:row>
      <xdr:rowOff>87842</xdr:rowOff>
    </xdr:from>
    <xdr:to>
      <xdr:col>7</xdr:col>
      <xdr:colOff>806450</xdr:colOff>
      <xdr:row>80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5210" y="280532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876300</xdr:rowOff>
    </xdr:from>
    <xdr:to>
      <xdr:col>7</xdr:col>
      <xdr:colOff>904875</xdr:colOff>
      <xdr:row>92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9335" y="32514540"/>
          <a:ext cx="495300" cy="1924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80</xdr:row>
      <xdr:rowOff>87842</xdr:rowOff>
    </xdr:from>
    <xdr:to>
      <xdr:col>7</xdr:col>
      <xdr:colOff>806450</xdr:colOff>
      <xdr:row>80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5210" y="2835042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876300</xdr:rowOff>
    </xdr:from>
    <xdr:to>
      <xdr:col>7</xdr:col>
      <xdr:colOff>904875</xdr:colOff>
      <xdr:row>92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9335" y="32811720"/>
          <a:ext cx="495300" cy="1924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81</xdr:row>
      <xdr:rowOff>87842</xdr:rowOff>
    </xdr:from>
    <xdr:to>
      <xdr:col>7</xdr:col>
      <xdr:colOff>806450</xdr:colOff>
      <xdr:row>81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876300</xdr:rowOff>
    </xdr:from>
    <xdr:to>
      <xdr:col>7</xdr:col>
      <xdr:colOff>904875</xdr:colOff>
      <xdr:row>93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45</xdr:row>
      <xdr:rowOff>102392</xdr:rowOff>
    </xdr:from>
    <xdr:to>
      <xdr:col>7</xdr:col>
      <xdr:colOff>9527</xdr:colOff>
      <xdr:row>45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367551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2.bin"/><Relationship Id="rId3" Type="http://schemas.openxmlformats.org/officeDocument/2006/relationships/oleObject" Target="../embeddings/oleObject137.bin"/><Relationship Id="rId7" Type="http://schemas.openxmlformats.org/officeDocument/2006/relationships/oleObject" Target="../embeddings/oleObject141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0.bin"/><Relationship Id="rId5" Type="http://schemas.openxmlformats.org/officeDocument/2006/relationships/oleObject" Target="../embeddings/oleObject139.bin"/><Relationship Id="rId10" Type="http://schemas.openxmlformats.org/officeDocument/2006/relationships/oleObject" Target="../embeddings/oleObject144.bin"/><Relationship Id="rId4" Type="http://schemas.openxmlformats.org/officeDocument/2006/relationships/oleObject" Target="../embeddings/oleObject138.bin"/><Relationship Id="rId9" Type="http://schemas.openxmlformats.org/officeDocument/2006/relationships/oleObject" Target="../embeddings/oleObject1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9.bin"/><Relationship Id="rId13" Type="http://schemas.openxmlformats.org/officeDocument/2006/relationships/oleObject" Target="../embeddings/oleObject154.bin"/><Relationship Id="rId18" Type="http://schemas.openxmlformats.org/officeDocument/2006/relationships/oleObject" Target="../embeddings/oleObject159.bin"/><Relationship Id="rId26" Type="http://schemas.openxmlformats.org/officeDocument/2006/relationships/oleObject" Target="../embeddings/oleObject167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62.bin"/><Relationship Id="rId7" Type="http://schemas.openxmlformats.org/officeDocument/2006/relationships/oleObject" Target="../embeddings/oleObject148.bin"/><Relationship Id="rId12" Type="http://schemas.openxmlformats.org/officeDocument/2006/relationships/oleObject" Target="../embeddings/oleObject153.bin"/><Relationship Id="rId17" Type="http://schemas.openxmlformats.org/officeDocument/2006/relationships/oleObject" Target="../embeddings/oleObject158.bin"/><Relationship Id="rId25" Type="http://schemas.openxmlformats.org/officeDocument/2006/relationships/oleObject" Target="../embeddings/oleObject166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57.bin"/><Relationship Id="rId20" Type="http://schemas.openxmlformats.org/officeDocument/2006/relationships/oleObject" Target="../embeddings/oleObject161.bin"/><Relationship Id="rId29" Type="http://schemas.openxmlformats.org/officeDocument/2006/relationships/oleObject" Target="../embeddings/oleObject170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47.bin"/><Relationship Id="rId11" Type="http://schemas.openxmlformats.org/officeDocument/2006/relationships/oleObject" Target="../embeddings/oleObject152.bin"/><Relationship Id="rId24" Type="http://schemas.openxmlformats.org/officeDocument/2006/relationships/oleObject" Target="../embeddings/oleObject165.bin"/><Relationship Id="rId5" Type="http://schemas.openxmlformats.org/officeDocument/2006/relationships/oleObject" Target="../embeddings/oleObject146.bin"/><Relationship Id="rId15" Type="http://schemas.openxmlformats.org/officeDocument/2006/relationships/oleObject" Target="../embeddings/oleObject156.bin"/><Relationship Id="rId23" Type="http://schemas.openxmlformats.org/officeDocument/2006/relationships/oleObject" Target="../embeddings/oleObject164.bin"/><Relationship Id="rId28" Type="http://schemas.openxmlformats.org/officeDocument/2006/relationships/oleObject" Target="../embeddings/oleObject169.bin"/><Relationship Id="rId10" Type="http://schemas.openxmlformats.org/officeDocument/2006/relationships/oleObject" Target="../embeddings/oleObject151.bin"/><Relationship Id="rId19" Type="http://schemas.openxmlformats.org/officeDocument/2006/relationships/oleObject" Target="../embeddings/oleObject160.bin"/><Relationship Id="rId31" Type="http://schemas.openxmlformats.org/officeDocument/2006/relationships/oleObject" Target="../embeddings/oleObject172.bin"/><Relationship Id="rId4" Type="http://schemas.openxmlformats.org/officeDocument/2006/relationships/oleObject" Target="../embeddings/oleObject145.bin"/><Relationship Id="rId9" Type="http://schemas.openxmlformats.org/officeDocument/2006/relationships/oleObject" Target="../embeddings/oleObject150.bin"/><Relationship Id="rId14" Type="http://schemas.openxmlformats.org/officeDocument/2006/relationships/oleObject" Target="../embeddings/oleObject155.bin"/><Relationship Id="rId22" Type="http://schemas.openxmlformats.org/officeDocument/2006/relationships/oleObject" Target="../embeddings/oleObject163.bin"/><Relationship Id="rId27" Type="http://schemas.openxmlformats.org/officeDocument/2006/relationships/oleObject" Target="../embeddings/oleObject168.bin"/><Relationship Id="rId30" Type="http://schemas.openxmlformats.org/officeDocument/2006/relationships/oleObject" Target="../embeddings/oleObject17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7.bin"/><Relationship Id="rId13" Type="http://schemas.openxmlformats.org/officeDocument/2006/relationships/oleObject" Target="../embeddings/oleObject182.bin"/><Relationship Id="rId3" Type="http://schemas.openxmlformats.org/officeDocument/2006/relationships/vmlDrawing" Target="../drawings/vmlDrawing10.vml"/><Relationship Id="rId7" Type="http://schemas.openxmlformats.org/officeDocument/2006/relationships/oleObject" Target="../embeddings/oleObject176.bin"/><Relationship Id="rId12" Type="http://schemas.openxmlformats.org/officeDocument/2006/relationships/oleObject" Target="../embeddings/oleObject181.bin"/><Relationship Id="rId17" Type="http://schemas.openxmlformats.org/officeDocument/2006/relationships/oleObject" Target="../embeddings/oleObject186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85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75.bin"/><Relationship Id="rId11" Type="http://schemas.openxmlformats.org/officeDocument/2006/relationships/oleObject" Target="../embeddings/oleObject180.bin"/><Relationship Id="rId5" Type="http://schemas.openxmlformats.org/officeDocument/2006/relationships/oleObject" Target="../embeddings/oleObject174.bin"/><Relationship Id="rId15" Type="http://schemas.openxmlformats.org/officeDocument/2006/relationships/oleObject" Target="../embeddings/oleObject184.bin"/><Relationship Id="rId10" Type="http://schemas.openxmlformats.org/officeDocument/2006/relationships/oleObject" Target="../embeddings/oleObject179.bin"/><Relationship Id="rId4" Type="http://schemas.openxmlformats.org/officeDocument/2006/relationships/oleObject" Target="../embeddings/oleObject173.bin"/><Relationship Id="rId9" Type="http://schemas.openxmlformats.org/officeDocument/2006/relationships/oleObject" Target="../embeddings/oleObject178.bin"/><Relationship Id="rId14" Type="http://schemas.openxmlformats.org/officeDocument/2006/relationships/oleObject" Target="../embeddings/oleObject1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9"/>
  <sheetViews>
    <sheetView view="pageBreakPreview" topLeftCell="A101" zoomScale="80" zoomScaleSheetLayoutView="80" workbookViewId="0">
      <selection activeCell="H112" sqref="H112:H113"/>
    </sheetView>
  </sheetViews>
  <sheetFormatPr defaultColWidth="9.140625" defaultRowHeight="15.75"/>
  <cols>
    <col min="1" max="1" width="5.5703125" style="149" customWidth="1"/>
    <col min="2" max="2" width="36.85546875" style="149" customWidth="1"/>
    <col min="3" max="3" width="31.42578125" style="149" customWidth="1"/>
    <col min="4" max="4" width="18" style="149" customWidth="1"/>
    <col min="5" max="6" width="16.5703125" style="149" customWidth="1"/>
    <col min="7" max="7" width="13.7109375" style="149" customWidth="1"/>
    <col min="8" max="8" width="17.7109375" style="149" customWidth="1"/>
    <col min="9" max="9" width="33.42578125" style="149" customWidth="1"/>
    <col min="10" max="10" width="17.5703125" style="149" customWidth="1"/>
    <col min="11" max="11" width="12.140625" style="149" customWidth="1"/>
    <col min="12" max="12" width="17" style="149" customWidth="1"/>
    <col min="13" max="13" width="16.7109375" style="149" customWidth="1"/>
    <col min="14" max="14" width="15" style="149" customWidth="1"/>
    <col min="15" max="15" width="13.140625" style="149" bestFit="1" customWidth="1"/>
    <col min="16" max="16" width="15" style="149" customWidth="1"/>
    <col min="17" max="17" width="17" style="149" customWidth="1"/>
    <col min="18" max="18" width="11" style="149" customWidth="1"/>
    <col min="19" max="19" width="14" style="149" customWidth="1"/>
    <col min="20" max="16384" width="9.140625" style="149"/>
  </cols>
  <sheetData>
    <row r="1" spans="1:12">
      <c r="H1" s="159"/>
      <c r="I1" s="159" t="s">
        <v>77</v>
      </c>
      <c r="J1" s="159"/>
    </row>
    <row r="2" spans="1:12" ht="47.25">
      <c r="H2" s="159"/>
      <c r="I2" s="159" t="s">
        <v>79</v>
      </c>
      <c r="J2" s="159"/>
    </row>
    <row r="3" spans="1:12">
      <c r="H3" s="159"/>
      <c r="I3" s="159"/>
      <c r="J3" s="159"/>
    </row>
    <row r="4" spans="1:12">
      <c r="H4" s="159"/>
      <c r="I4" s="102"/>
      <c r="J4" s="159" t="s">
        <v>78</v>
      </c>
    </row>
    <row r="5" spans="1:12">
      <c r="H5" s="159"/>
      <c r="I5" s="159"/>
      <c r="J5" s="159"/>
    </row>
    <row r="6" spans="1:12" ht="15.75" customHeight="1">
      <c r="H6" s="200" t="s">
        <v>130</v>
      </c>
      <c r="I6" s="200"/>
      <c r="J6" s="200"/>
    </row>
    <row r="8" spans="1:12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1"/>
      <c r="K8" s="1"/>
      <c r="L8" s="1"/>
    </row>
    <row r="9" spans="1:12">
      <c r="A9" s="202" t="s">
        <v>135</v>
      </c>
      <c r="B9" s="202"/>
      <c r="C9" s="202"/>
      <c r="D9" s="202"/>
      <c r="E9" s="202"/>
      <c r="F9" s="202"/>
      <c r="G9" s="202"/>
      <c r="H9" s="202"/>
      <c r="I9" s="202"/>
      <c r="J9" s="3"/>
      <c r="K9" s="3"/>
      <c r="L9" s="3"/>
    </row>
    <row r="10" spans="1:12">
      <c r="A10" s="203" t="s">
        <v>92</v>
      </c>
      <c r="B10" s="203"/>
      <c r="C10" s="203"/>
      <c r="D10" s="203"/>
      <c r="E10" s="203"/>
      <c r="F10" s="203"/>
      <c r="G10" s="203"/>
      <c r="H10" s="203"/>
      <c r="I10" s="203"/>
      <c r="J10" s="2"/>
      <c r="K10" s="2"/>
      <c r="L10" s="2"/>
    </row>
    <row r="11" spans="1:12">
      <c r="C11" s="204"/>
      <c r="D11" s="204"/>
      <c r="E11" s="204"/>
      <c r="F11" s="204"/>
      <c r="G11" s="204"/>
      <c r="H11" s="204"/>
    </row>
    <row r="12" spans="1:12">
      <c r="A12" s="205" t="s">
        <v>10</v>
      </c>
      <c r="B12" s="205"/>
      <c r="C12" s="205"/>
      <c r="D12" s="205"/>
      <c r="E12" s="205"/>
      <c r="F12" s="205"/>
      <c r="G12" s="205"/>
      <c r="H12" s="205"/>
      <c r="I12" s="205"/>
    </row>
    <row r="14" spans="1:12">
      <c r="A14" s="206" t="s">
        <v>11</v>
      </c>
      <c r="B14" s="206"/>
      <c r="C14" s="206"/>
      <c r="D14" s="206"/>
      <c r="E14" s="206"/>
      <c r="F14" s="206"/>
      <c r="G14" s="206"/>
      <c r="H14" s="206"/>
      <c r="I14" s="206"/>
    </row>
    <row r="16" spans="1:12">
      <c r="B16" s="118">
        <v>5</v>
      </c>
      <c r="C16" s="207" t="s">
        <v>136</v>
      </c>
      <c r="D16" s="207"/>
      <c r="E16" s="207"/>
      <c r="F16" s="207"/>
      <c r="G16" s="207"/>
      <c r="H16" s="207"/>
      <c r="I16" s="207"/>
    </row>
    <row r="17" spans="1:17" ht="32.25" customHeight="1">
      <c r="B17" s="118">
        <v>23710.32</v>
      </c>
      <c r="C17" s="199" t="s">
        <v>146</v>
      </c>
      <c r="D17" s="199"/>
      <c r="E17" s="199"/>
      <c r="F17" s="199"/>
      <c r="G17" s="199"/>
      <c r="H17" s="199"/>
      <c r="I17" s="199"/>
      <c r="L17" s="30"/>
    </row>
    <row r="18" spans="1:17" ht="32.25" customHeight="1">
      <c r="B18" s="118">
        <v>23710.32</v>
      </c>
      <c r="C18" s="199" t="s">
        <v>147</v>
      </c>
      <c r="D18" s="199"/>
      <c r="E18" s="199"/>
      <c r="F18" s="199"/>
      <c r="G18" s="199"/>
      <c r="H18" s="199"/>
      <c r="I18" s="199"/>
      <c r="L18" s="30"/>
    </row>
    <row r="19" spans="1:17" ht="32.25" customHeight="1">
      <c r="B19" s="115">
        <f>SUM(C28:C29)</f>
        <v>11059</v>
      </c>
      <c r="C19" s="199" t="s">
        <v>90</v>
      </c>
      <c r="D19" s="199"/>
      <c r="E19" s="199"/>
      <c r="F19" s="199"/>
      <c r="G19" s="199"/>
      <c r="H19" s="199"/>
      <c r="I19" s="199"/>
      <c r="L19" s="91"/>
    </row>
    <row r="20" spans="1:17" ht="31.5" customHeight="1">
      <c r="B20" s="83">
        <f>E31</f>
        <v>2211.7999999999997</v>
      </c>
      <c r="C20" s="199" t="s">
        <v>137</v>
      </c>
      <c r="D20" s="199"/>
      <c r="E20" s="199"/>
      <c r="F20" s="199"/>
      <c r="G20" s="199"/>
      <c r="H20" s="199"/>
      <c r="I20" s="199"/>
      <c r="L20" s="93"/>
      <c r="M20" s="93"/>
    </row>
    <row r="21" spans="1:17">
      <c r="B21" s="144"/>
      <c r="C21" s="148"/>
      <c r="D21" s="148"/>
      <c r="E21" s="148"/>
      <c r="F21" s="148"/>
      <c r="G21" s="148"/>
      <c r="H21" s="148"/>
      <c r="I21" s="148"/>
    </row>
    <row r="22" spans="1:17">
      <c r="A22" s="205" t="s">
        <v>93</v>
      </c>
      <c r="B22" s="205"/>
      <c r="C22" s="205"/>
      <c r="D22" s="205"/>
      <c r="E22" s="205"/>
      <c r="F22" s="205"/>
      <c r="G22" s="205"/>
      <c r="H22" s="205"/>
      <c r="I22" s="205"/>
    </row>
    <row r="23" spans="1:17">
      <c r="A23" s="208" t="s">
        <v>94</v>
      </c>
      <c r="B23" s="208"/>
      <c r="C23" s="208"/>
      <c r="D23" s="208"/>
      <c r="E23" s="208"/>
      <c r="F23" s="208"/>
      <c r="G23" s="208"/>
      <c r="H23" s="208"/>
      <c r="I23" s="208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46" t="s">
        <v>76</v>
      </c>
      <c r="C25" s="146" t="s">
        <v>98</v>
      </c>
      <c r="D25" s="146" t="s">
        <v>96</v>
      </c>
      <c r="E25" s="209" t="s">
        <v>97</v>
      </c>
      <c r="F25" s="209"/>
      <c r="G25" s="146" t="s">
        <v>1</v>
      </c>
      <c r="H25" s="146" t="s">
        <v>2</v>
      </c>
      <c r="I25" s="10" t="s">
        <v>3</v>
      </c>
      <c r="L25" s="93">
        <f>SUM(C28:C29)</f>
        <v>11059</v>
      </c>
    </row>
    <row r="26" spans="1:17" ht="16.5" thickBot="1">
      <c r="A26" s="11">
        <v>1</v>
      </c>
      <c r="B26" s="147">
        <v>2</v>
      </c>
      <c r="C26" s="147">
        <v>3</v>
      </c>
      <c r="D26" s="147">
        <v>4</v>
      </c>
      <c r="E26" s="210" t="s">
        <v>12</v>
      </c>
      <c r="F26" s="210"/>
      <c r="G26" s="147">
        <v>6</v>
      </c>
      <c r="H26" s="147" t="s">
        <v>4</v>
      </c>
      <c r="I26" s="12">
        <v>8</v>
      </c>
    </row>
    <row r="27" spans="1:17">
      <c r="A27" s="211" t="s">
        <v>95</v>
      </c>
      <c r="B27" s="212"/>
      <c r="C27" s="212"/>
      <c r="D27" s="212"/>
      <c r="E27" s="212"/>
      <c r="F27" s="212"/>
      <c r="G27" s="212"/>
      <c r="H27" s="212"/>
      <c r="I27" s="213"/>
    </row>
    <row r="28" spans="1:17" ht="15.75" customHeight="1">
      <c r="A28" s="142">
        <v>1</v>
      </c>
      <c r="B28" s="131" t="s">
        <v>133</v>
      </c>
      <c r="C28" s="85">
        <v>1746</v>
      </c>
      <c r="D28" s="22">
        <f t="shared" ref="D28:D29" si="0">B$16</f>
        <v>5</v>
      </c>
      <c r="E28" s="222">
        <f t="shared" ref="E28" si="1">C28/D28</f>
        <v>349.2</v>
      </c>
      <c r="F28" s="223"/>
      <c r="G28" s="14">
        <f t="shared" ref="G28:G29" si="2">B$17*12*1.302/1979</f>
        <v>187.19052030318343</v>
      </c>
      <c r="H28" s="76">
        <f t="shared" ref="H28:H29" si="3">E28*G28</f>
        <v>65366.929689871649</v>
      </c>
      <c r="I28" s="220" t="s">
        <v>91</v>
      </c>
      <c r="L28" s="24">
        <f>C28*G28</f>
        <v>326834.6484493583</v>
      </c>
    </row>
    <row r="29" spans="1:17">
      <c r="A29" s="21">
        <v>2</v>
      </c>
      <c r="B29" s="131" t="s">
        <v>134</v>
      </c>
      <c r="C29" s="85">
        <v>9313</v>
      </c>
      <c r="D29" s="22">
        <f t="shared" si="0"/>
        <v>5</v>
      </c>
      <c r="E29" s="222">
        <f>C29/D29</f>
        <v>1862.6</v>
      </c>
      <c r="F29" s="223"/>
      <c r="G29" s="14">
        <f t="shared" si="2"/>
        <v>187.19052030318343</v>
      </c>
      <c r="H29" s="76">
        <f t="shared" si="3"/>
        <v>348661.06311670947</v>
      </c>
      <c r="I29" s="220"/>
      <c r="L29" s="24">
        <f>C29*G29</f>
        <v>1743305.3155835473</v>
      </c>
    </row>
    <row r="30" spans="1:17" ht="31.5" customHeight="1" thickBot="1">
      <c r="A30" s="224" t="s">
        <v>13</v>
      </c>
      <c r="B30" s="225"/>
      <c r="C30" s="225"/>
      <c r="D30" s="225"/>
      <c r="E30" s="225"/>
      <c r="F30" s="225"/>
      <c r="G30" s="90"/>
      <c r="H30" s="103">
        <f>SUM(H28:H29)</f>
        <v>414027.99280658114</v>
      </c>
      <c r="I30" s="220"/>
      <c r="L30" s="114">
        <f>SUM(L28:L29)</f>
        <v>2070139.9640329056</v>
      </c>
      <c r="M30" s="114"/>
      <c r="N30" s="114"/>
      <c r="P30" s="24"/>
      <c r="Q30" s="24"/>
    </row>
    <row r="31" spans="1:17" ht="66" customHeight="1" thickBot="1">
      <c r="A31" s="226" t="s">
        <v>99</v>
      </c>
      <c r="B31" s="227"/>
      <c r="C31" s="227"/>
      <c r="D31" s="228"/>
      <c r="E31" s="229">
        <f>SUM(E28:F29)</f>
        <v>2211.7999999999997</v>
      </c>
      <c r="F31" s="230"/>
      <c r="G31" s="230"/>
      <c r="H31" s="230"/>
      <c r="I31" s="221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08" t="s">
        <v>100</v>
      </c>
      <c r="B33" s="208"/>
      <c r="C33" s="208"/>
      <c r="D33" s="208"/>
      <c r="E33" s="208"/>
      <c r="F33" s="208"/>
      <c r="G33" s="208"/>
      <c r="H33" s="208"/>
      <c r="I33" s="208"/>
    </row>
    <row r="34" spans="1:12" ht="16.5" thickBot="1"/>
    <row r="35" spans="1:12" ht="79.5" thickBot="1">
      <c r="A35" s="9" t="s">
        <v>0</v>
      </c>
      <c r="B35" s="146" t="s">
        <v>15</v>
      </c>
      <c r="C35" s="146" t="s">
        <v>5</v>
      </c>
      <c r="D35" s="146" t="s">
        <v>101</v>
      </c>
      <c r="E35" s="146" t="s">
        <v>6</v>
      </c>
      <c r="F35" s="146" t="s">
        <v>7</v>
      </c>
      <c r="G35" s="146" t="s">
        <v>8</v>
      </c>
      <c r="H35" s="14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14" t="s">
        <v>102</v>
      </c>
      <c r="B37" s="215"/>
      <c r="C37" s="215"/>
      <c r="D37" s="215"/>
      <c r="E37" s="215"/>
      <c r="F37" s="215"/>
      <c r="G37" s="215"/>
      <c r="H37" s="215"/>
      <c r="I37" s="216"/>
    </row>
    <row r="38" spans="1:12" s="161" customFormat="1" ht="33.75" customHeight="1">
      <c r="A38" s="20">
        <v>1</v>
      </c>
      <c r="B38" s="189" t="s">
        <v>138</v>
      </c>
      <c r="C38" s="85">
        <v>26</v>
      </c>
      <c r="D38" s="22">
        <v>5</v>
      </c>
      <c r="E38" s="23">
        <f>C38/D38</f>
        <v>5.2</v>
      </c>
      <c r="F38" s="85">
        <v>1</v>
      </c>
      <c r="G38" s="86">
        <v>200</v>
      </c>
      <c r="H38" s="14">
        <f>SUM(E38*G38/F38)</f>
        <v>1040</v>
      </c>
      <c r="I38" s="238" t="s">
        <v>104</v>
      </c>
      <c r="L38" s="161">
        <f>C38*G38</f>
        <v>5200</v>
      </c>
    </row>
    <row r="39" spans="1:12" ht="33.75" customHeight="1" thickBot="1">
      <c r="A39" s="20">
        <v>2</v>
      </c>
      <c r="B39" s="189" t="s">
        <v>139</v>
      </c>
      <c r="C39" s="85">
        <v>1</v>
      </c>
      <c r="D39" s="22">
        <f>B16</f>
        <v>5</v>
      </c>
      <c r="E39" s="23">
        <f>C39/D39</f>
        <v>0.2</v>
      </c>
      <c r="F39" s="85">
        <v>1</v>
      </c>
      <c r="G39" s="86">
        <v>22500</v>
      </c>
      <c r="H39" s="14">
        <f>SUM(E39*G39/F39)</f>
        <v>4500</v>
      </c>
      <c r="I39" s="239"/>
      <c r="L39" s="185">
        <f>C39*G39</f>
        <v>22500</v>
      </c>
    </row>
    <row r="40" spans="1:12" ht="32.25" customHeight="1" thickBot="1">
      <c r="A40" s="217" t="s">
        <v>16</v>
      </c>
      <c r="B40" s="218"/>
      <c r="C40" s="218"/>
      <c r="D40" s="218"/>
      <c r="E40" s="218"/>
      <c r="F40" s="219"/>
      <c r="G40" s="15"/>
      <c r="H40" s="16">
        <f>SUM(H38:H39)</f>
        <v>5540</v>
      </c>
      <c r="I40" s="240"/>
      <c r="L40" s="149">
        <f>SUM(L38:L39)</f>
        <v>27700</v>
      </c>
    </row>
    <row r="41" spans="1:12">
      <c r="A41" s="119"/>
      <c r="B41" s="119"/>
      <c r="C41" s="119"/>
      <c r="D41" s="119"/>
      <c r="E41" s="119"/>
      <c r="F41" s="119"/>
      <c r="G41" s="120"/>
      <c r="H41" s="121"/>
      <c r="I41" s="52"/>
    </row>
    <row r="42" spans="1:12">
      <c r="A42" s="206" t="s">
        <v>103</v>
      </c>
      <c r="B42" s="206"/>
      <c r="C42" s="206"/>
      <c r="D42" s="206"/>
      <c r="E42" s="206"/>
      <c r="F42" s="206"/>
      <c r="G42" s="206"/>
      <c r="H42" s="206"/>
      <c r="I42" s="206"/>
    </row>
    <row r="43" spans="1:12" ht="16.5" thickBot="1"/>
    <row r="44" spans="1:12" ht="79.5" thickBot="1">
      <c r="A44" s="9" t="s">
        <v>0</v>
      </c>
      <c r="B44" s="146" t="s">
        <v>15</v>
      </c>
      <c r="C44" s="146" t="s">
        <v>5</v>
      </c>
      <c r="D44" s="146" t="s">
        <v>96</v>
      </c>
      <c r="E44" s="146" t="s">
        <v>6</v>
      </c>
      <c r="F44" s="146" t="s">
        <v>7</v>
      </c>
      <c r="G44" s="146" t="s">
        <v>8</v>
      </c>
      <c r="H44" s="146" t="s">
        <v>2</v>
      </c>
      <c r="I44" s="10" t="s">
        <v>3</v>
      </c>
    </row>
    <row r="45" spans="1:12" ht="16.5" thickBot="1">
      <c r="A45" s="17">
        <v>1</v>
      </c>
      <c r="B45" s="18">
        <v>2</v>
      </c>
      <c r="C45" s="18">
        <v>3</v>
      </c>
      <c r="D45" s="18">
        <v>4</v>
      </c>
      <c r="E45" s="18" t="s">
        <v>12</v>
      </c>
      <c r="F45" s="18">
        <v>6</v>
      </c>
      <c r="G45" s="18">
        <v>7</v>
      </c>
      <c r="H45" s="18" t="s">
        <v>9</v>
      </c>
      <c r="I45" s="19">
        <v>9</v>
      </c>
    </row>
    <row r="46" spans="1:12">
      <c r="A46" s="214" t="s">
        <v>105</v>
      </c>
      <c r="B46" s="215"/>
      <c r="C46" s="215"/>
      <c r="D46" s="215"/>
      <c r="E46" s="215"/>
      <c r="F46" s="215"/>
      <c r="G46" s="215"/>
      <c r="H46" s="215"/>
      <c r="I46" s="216"/>
    </row>
    <row r="47" spans="1:12" ht="57" customHeight="1" thickBot="1">
      <c r="A47" s="20" t="s">
        <v>74</v>
      </c>
      <c r="B47" s="21" t="s">
        <v>74</v>
      </c>
      <c r="C47" s="85">
        <v>0</v>
      </c>
      <c r="D47" s="22">
        <f>SUM(B16)</f>
        <v>5</v>
      </c>
      <c r="E47" s="23">
        <f>C47/D47</f>
        <v>0</v>
      </c>
      <c r="F47" s="85">
        <v>0</v>
      </c>
      <c r="G47" s="86">
        <v>0</v>
      </c>
      <c r="H47" s="14">
        <v>0</v>
      </c>
      <c r="I47" s="245" t="s">
        <v>104</v>
      </c>
    </row>
    <row r="48" spans="1:12" ht="41.25" customHeight="1" thickBot="1">
      <c r="A48" s="217" t="s">
        <v>17</v>
      </c>
      <c r="B48" s="218"/>
      <c r="C48" s="218"/>
      <c r="D48" s="218"/>
      <c r="E48" s="218"/>
      <c r="F48" s="219"/>
      <c r="G48" s="15"/>
      <c r="H48" s="16">
        <f>SUM(H47:H47)</f>
        <v>0</v>
      </c>
      <c r="I48" s="246"/>
    </row>
    <row r="49" spans="1:9">
      <c r="A49" s="119"/>
      <c r="B49" s="119"/>
      <c r="C49" s="119"/>
      <c r="D49" s="119"/>
      <c r="E49" s="119"/>
      <c r="F49" s="119"/>
      <c r="G49" s="120"/>
      <c r="H49" s="121"/>
      <c r="I49" s="52"/>
    </row>
    <row r="50" spans="1:9" ht="33.75" customHeight="1">
      <c r="A50" s="237" t="s">
        <v>106</v>
      </c>
      <c r="B50" s="237"/>
      <c r="C50" s="237"/>
      <c r="D50" s="237"/>
      <c r="E50" s="237"/>
      <c r="F50" s="237"/>
      <c r="G50" s="237"/>
      <c r="H50" s="237"/>
      <c r="I50" s="237"/>
    </row>
    <row r="51" spans="1:9" ht="16.5" thickBot="1"/>
    <row r="52" spans="1:9" ht="79.5" thickBot="1">
      <c r="A52" s="9" t="s">
        <v>0</v>
      </c>
      <c r="B52" s="146" t="s">
        <v>15</v>
      </c>
      <c r="C52" s="146" t="s">
        <v>5</v>
      </c>
      <c r="D52" s="146" t="s">
        <v>96</v>
      </c>
      <c r="E52" s="146" t="s">
        <v>6</v>
      </c>
      <c r="F52" s="146" t="s">
        <v>7</v>
      </c>
      <c r="G52" s="146" t="s">
        <v>8</v>
      </c>
      <c r="H52" s="146" t="s">
        <v>2</v>
      </c>
      <c r="I52" s="10" t="s">
        <v>3</v>
      </c>
    </row>
    <row r="53" spans="1:9" ht="16.5" thickBot="1">
      <c r="A53" s="17">
        <v>1</v>
      </c>
      <c r="B53" s="18">
        <v>2</v>
      </c>
      <c r="C53" s="18">
        <v>3</v>
      </c>
      <c r="D53" s="18">
        <v>4</v>
      </c>
      <c r="E53" s="18" t="s">
        <v>12</v>
      </c>
      <c r="F53" s="18">
        <v>6</v>
      </c>
      <c r="G53" s="18">
        <v>7</v>
      </c>
      <c r="H53" s="18" t="s">
        <v>9</v>
      </c>
      <c r="I53" s="19">
        <v>9</v>
      </c>
    </row>
    <row r="54" spans="1:9" ht="35.25" customHeight="1">
      <c r="A54" s="214" t="s">
        <v>127</v>
      </c>
      <c r="B54" s="215"/>
      <c r="C54" s="215"/>
      <c r="D54" s="215"/>
      <c r="E54" s="215"/>
      <c r="F54" s="215"/>
      <c r="G54" s="215"/>
      <c r="H54" s="215"/>
      <c r="I54" s="216"/>
    </row>
    <row r="55" spans="1:9" ht="57" customHeight="1" thickBot="1">
      <c r="A55" s="20" t="s">
        <v>74</v>
      </c>
      <c r="B55" s="21" t="s">
        <v>74</v>
      </c>
      <c r="C55" s="85">
        <v>0</v>
      </c>
      <c r="D55" s="22">
        <f>SUM(B16)</f>
        <v>5</v>
      </c>
      <c r="E55" s="23">
        <f>C55/D55</f>
        <v>0</v>
      </c>
      <c r="F55" s="85">
        <v>0</v>
      </c>
      <c r="G55" s="86">
        <v>0</v>
      </c>
      <c r="H55" s="14">
        <v>0</v>
      </c>
      <c r="I55" s="245" t="s">
        <v>104</v>
      </c>
    </row>
    <row r="56" spans="1:9" ht="49.5" customHeight="1" thickBot="1">
      <c r="A56" s="217" t="s">
        <v>17</v>
      </c>
      <c r="B56" s="218"/>
      <c r="C56" s="218"/>
      <c r="D56" s="218"/>
      <c r="E56" s="218"/>
      <c r="F56" s="219"/>
      <c r="G56" s="15"/>
      <c r="H56" s="16">
        <f>SUM(H55:H55)</f>
        <v>0</v>
      </c>
      <c r="I56" s="246"/>
    </row>
    <row r="57" spans="1:9">
      <c r="A57" s="119"/>
      <c r="B57" s="119"/>
      <c r="C57" s="119"/>
      <c r="D57" s="119"/>
      <c r="E57" s="119"/>
      <c r="F57" s="119"/>
      <c r="G57" s="120"/>
      <c r="H57" s="121"/>
      <c r="I57" s="52"/>
    </row>
    <row r="58" spans="1:9">
      <c r="A58" s="206" t="s">
        <v>107</v>
      </c>
      <c r="B58" s="206"/>
      <c r="C58" s="206"/>
      <c r="D58" s="206"/>
      <c r="E58" s="206"/>
      <c r="F58" s="206"/>
      <c r="G58" s="206"/>
      <c r="H58" s="206"/>
      <c r="I58" s="206"/>
    </row>
    <row r="60" spans="1:9">
      <c r="B60"/>
      <c r="C60" s="151"/>
      <c r="D60" s="132"/>
      <c r="E60" s="132"/>
      <c r="F60" s="132"/>
      <c r="G60" s="144"/>
      <c r="H60" s="24"/>
      <c r="I60" s="148"/>
    </row>
    <row r="61" spans="1:9" ht="16.5" thickBot="1">
      <c r="B61"/>
      <c r="C61" s="151"/>
      <c r="D61" s="24"/>
      <c r="E61" s="24"/>
      <c r="F61" s="24"/>
      <c r="H61" s="24"/>
      <c r="I61" s="148"/>
    </row>
    <row r="62" spans="1:9" ht="35.25" customHeight="1" thickBot="1">
      <c r="A62" s="54"/>
      <c r="B62" s="55"/>
      <c r="D62" s="247" t="s">
        <v>118</v>
      </c>
      <c r="E62" s="248"/>
      <c r="F62" s="248"/>
      <c r="G62" s="249"/>
      <c r="H62" s="57" t="s">
        <v>66</v>
      </c>
      <c r="I62" s="148"/>
    </row>
    <row r="63" spans="1:9" ht="35.25" customHeight="1">
      <c r="A63" s="54"/>
      <c r="B63" s="55"/>
      <c r="D63" s="125"/>
      <c r="E63" s="126"/>
      <c r="F63" s="127"/>
      <c r="G63" s="133"/>
      <c r="H63" s="123"/>
      <c r="I63" s="148"/>
    </row>
    <row r="64" spans="1:9" ht="16.5" thickBot="1">
      <c r="A64" s="52"/>
      <c r="B64" s="53"/>
      <c r="D64" s="72">
        <f>SUM(H30)</f>
        <v>414027.99280658114</v>
      </c>
      <c r="E64" s="73">
        <f>SUM(H40)</f>
        <v>5540</v>
      </c>
      <c r="F64" s="122">
        <f>SUM(H48)</f>
        <v>0</v>
      </c>
      <c r="G64" s="134">
        <f>SUM(H56)</f>
        <v>0</v>
      </c>
      <c r="H64" s="124">
        <f>SUM(D64:G64)</f>
        <v>419567.99280658114</v>
      </c>
      <c r="I64" s="148"/>
    </row>
    <row r="65" spans="1:16">
      <c r="B65"/>
      <c r="C65" s="151"/>
      <c r="D65" s="24"/>
      <c r="E65" s="24"/>
      <c r="F65" s="24"/>
      <c r="H65" s="24"/>
      <c r="I65" s="148"/>
    </row>
    <row r="66" spans="1:16" ht="31.5" customHeight="1">
      <c r="A66" s="205" t="s">
        <v>128</v>
      </c>
      <c r="B66" s="205"/>
      <c r="C66" s="205"/>
      <c r="D66" s="205"/>
      <c r="E66" s="205"/>
      <c r="F66" s="205"/>
      <c r="G66" s="205"/>
      <c r="H66" s="205"/>
      <c r="I66" s="205"/>
    </row>
    <row r="68" spans="1:16">
      <c r="A68" s="241" t="s">
        <v>108</v>
      </c>
      <c r="B68" s="241"/>
      <c r="C68" s="241"/>
      <c r="D68" s="241"/>
      <c r="E68" s="241"/>
      <c r="F68" s="241"/>
      <c r="G68" s="241"/>
      <c r="H68" s="241"/>
      <c r="I68" s="241"/>
    </row>
    <row r="69" spans="1:16" ht="16.5" thickBot="1"/>
    <row r="70" spans="1:16" ht="84.75" customHeight="1">
      <c r="A70" s="25" t="s">
        <v>0</v>
      </c>
      <c r="B70" s="154" t="s">
        <v>18</v>
      </c>
      <c r="C70" s="154" t="s">
        <v>19</v>
      </c>
      <c r="D70" s="154" t="s">
        <v>20</v>
      </c>
      <c r="E70" s="154" t="s">
        <v>21</v>
      </c>
      <c r="F70" s="154" t="s">
        <v>140</v>
      </c>
      <c r="G70" s="154" t="s">
        <v>129</v>
      </c>
      <c r="H70" s="154" t="s">
        <v>23</v>
      </c>
      <c r="I70" s="26" t="s">
        <v>24</v>
      </c>
    </row>
    <row r="71" spans="1:16" ht="16.5" thickBot="1">
      <c r="A71" s="27">
        <v>1</v>
      </c>
      <c r="B71" s="28">
        <v>1</v>
      </c>
      <c r="C71" s="28">
        <v>2</v>
      </c>
      <c r="D71" s="28">
        <v>3</v>
      </c>
      <c r="E71" s="28">
        <v>4</v>
      </c>
      <c r="F71" s="28">
        <v>5</v>
      </c>
      <c r="G71" s="28" t="s">
        <v>25</v>
      </c>
      <c r="H71" s="28">
        <v>7</v>
      </c>
      <c r="I71" s="29" t="s">
        <v>26</v>
      </c>
    </row>
    <row r="72" spans="1:16">
      <c r="A72" s="242" t="s">
        <v>27</v>
      </c>
      <c r="B72" s="243"/>
      <c r="C72" s="243"/>
      <c r="D72" s="243"/>
      <c r="E72" s="243"/>
      <c r="F72" s="243"/>
      <c r="G72" s="243"/>
      <c r="H72" s="243"/>
      <c r="I72" s="244"/>
    </row>
    <row r="73" spans="1:16" ht="16.5" thickBot="1">
      <c r="A73" s="4"/>
      <c r="B73" s="31"/>
      <c r="C73" s="5"/>
      <c r="D73" s="86"/>
      <c r="E73" s="13">
        <f>SUM(B19)</f>
        <v>11059</v>
      </c>
      <c r="F73" s="14">
        <f>SUM(B20)</f>
        <v>2211.7999999999997</v>
      </c>
      <c r="G73" s="5"/>
      <c r="H73" s="86"/>
      <c r="I73" s="74">
        <f t="shared" ref="I73" si="4">G73*H73</f>
        <v>0</v>
      </c>
      <c r="L73" s="141">
        <f>H73*D73</f>
        <v>0</v>
      </c>
      <c r="M73" s="52"/>
      <c r="N73" s="52"/>
      <c r="O73" s="52"/>
      <c r="P73" s="52"/>
    </row>
    <row r="74" spans="1:16" ht="31.5" customHeight="1" thickBot="1">
      <c r="A74" s="217" t="s">
        <v>32</v>
      </c>
      <c r="B74" s="218"/>
      <c r="C74" s="218"/>
      <c r="D74" s="218"/>
      <c r="E74" s="218"/>
      <c r="F74" s="218"/>
      <c r="G74" s="219"/>
      <c r="H74" s="16"/>
      <c r="I74" s="75">
        <f>SUM(I73:I73)</f>
        <v>0</v>
      </c>
      <c r="L74" s="110"/>
      <c r="M74" s="52"/>
      <c r="N74" s="52"/>
      <c r="O74" s="52"/>
      <c r="P74" s="52"/>
    </row>
    <row r="75" spans="1:16">
      <c r="L75" s="52"/>
      <c r="M75" s="52"/>
      <c r="N75" s="52"/>
      <c r="O75" s="52"/>
      <c r="P75" s="52"/>
    </row>
    <row r="76" spans="1:16">
      <c r="A76" s="206" t="s">
        <v>28</v>
      </c>
      <c r="B76" s="206"/>
      <c r="C76" s="206"/>
      <c r="D76" s="206"/>
      <c r="E76" s="206"/>
      <c r="F76" s="206"/>
      <c r="G76" s="206"/>
      <c r="H76" s="206"/>
      <c r="I76" s="206"/>
      <c r="L76" s="110"/>
      <c r="M76" s="52"/>
      <c r="N76" s="52"/>
      <c r="O76" s="52"/>
      <c r="P76" s="52"/>
    </row>
    <row r="77" spans="1:16" ht="16.5" thickBot="1"/>
    <row r="78" spans="1:16" ht="84" customHeight="1">
      <c r="A78" s="25" t="s">
        <v>0</v>
      </c>
      <c r="B78" s="154" t="s">
        <v>18</v>
      </c>
      <c r="C78" s="154" t="s">
        <v>19</v>
      </c>
      <c r="D78" s="154" t="s">
        <v>20</v>
      </c>
      <c r="E78" s="154" t="s">
        <v>21</v>
      </c>
      <c r="F78" s="154" t="s">
        <v>143</v>
      </c>
      <c r="G78" s="154" t="s">
        <v>129</v>
      </c>
      <c r="H78" s="154" t="s">
        <v>23</v>
      </c>
      <c r="I78" s="26" t="s">
        <v>24</v>
      </c>
    </row>
    <row r="79" spans="1:16" ht="16.5" thickBot="1">
      <c r="A79" s="27">
        <v>1</v>
      </c>
      <c r="B79" s="28">
        <v>1</v>
      </c>
      <c r="C79" s="28">
        <v>2</v>
      </c>
      <c r="D79" s="28">
        <v>3</v>
      </c>
      <c r="E79" s="28">
        <v>4</v>
      </c>
      <c r="F79" s="28">
        <v>5</v>
      </c>
      <c r="G79" s="28" t="s">
        <v>25</v>
      </c>
      <c r="H79" s="28">
        <v>7</v>
      </c>
      <c r="I79" s="29" t="s">
        <v>26</v>
      </c>
    </row>
    <row r="80" spans="1:16" ht="16.5" thickBot="1">
      <c r="A80" s="20">
        <v>1</v>
      </c>
      <c r="B80" s="21" t="s">
        <v>74</v>
      </c>
      <c r="C80" s="21" t="s">
        <v>74</v>
      </c>
      <c r="D80" s="86">
        <v>0</v>
      </c>
      <c r="E80" s="22">
        <f>SUM(B19)</f>
        <v>11059</v>
      </c>
      <c r="F80" s="107">
        <f>SUM(B20)</f>
        <v>2211.7999999999997</v>
      </c>
      <c r="G80" s="5">
        <f>D80*F80/E80</f>
        <v>0</v>
      </c>
      <c r="H80" s="86">
        <v>0</v>
      </c>
      <c r="I80" s="108">
        <f t="shared" ref="I80" si="5">G80*H80</f>
        <v>0</v>
      </c>
    </row>
    <row r="81" spans="1:12" ht="32.25" customHeight="1" thickBot="1">
      <c r="A81" s="217" t="s">
        <v>33</v>
      </c>
      <c r="B81" s="218"/>
      <c r="C81" s="218"/>
      <c r="D81" s="218"/>
      <c r="E81" s="218"/>
      <c r="F81" s="218"/>
      <c r="G81" s="219"/>
      <c r="H81" s="16"/>
      <c r="I81" s="75">
        <f>SUM(I80:I80)</f>
        <v>0</v>
      </c>
      <c r="L81" s="140"/>
    </row>
    <row r="83" spans="1:12">
      <c r="A83" s="206" t="s">
        <v>29</v>
      </c>
      <c r="B83" s="206"/>
      <c r="C83" s="206"/>
      <c r="D83" s="206"/>
      <c r="E83" s="206"/>
      <c r="F83" s="206"/>
      <c r="G83" s="206"/>
      <c r="H83" s="206"/>
      <c r="I83" s="206"/>
    </row>
    <row r="84" spans="1:12" ht="16.5" thickBot="1"/>
    <row r="85" spans="1:12" ht="81.75" customHeight="1">
      <c r="A85" s="25" t="s">
        <v>0</v>
      </c>
      <c r="B85" s="154" t="s">
        <v>18</v>
      </c>
      <c r="C85" s="154" t="s">
        <v>19</v>
      </c>
      <c r="D85" s="154" t="s">
        <v>20</v>
      </c>
      <c r="E85" s="154" t="s">
        <v>21</v>
      </c>
      <c r="F85" s="154" t="s">
        <v>143</v>
      </c>
      <c r="G85" s="154" t="s">
        <v>129</v>
      </c>
      <c r="H85" s="154" t="s">
        <v>23</v>
      </c>
      <c r="I85" s="26" t="s">
        <v>24</v>
      </c>
    </row>
    <row r="86" spans="1:12" ht="16.5" thickBot="1">
      <c r="A86" s="27">
        <v>1</v>
      </c>
      <c r="B86" s="28">
        <v>1</v>
      </c>
      <c r="C86" s="28">
        <v>2</v>
      </c>
      <c r="D86" s="28">
        <v>3</v>
      </c>
      <c r="E86" s="28">
        <v>4</v>
      </c>
      <c r="F86" s="28">
        <v>5</v>
      </c>
      <c r="G86" s="28" t="s">
        <v>25</v>
      </c>
      <c r="H86" s="28">
        <v>7</v>
      </c>
      <c r="I86" s="29" t="s">
        <v>26</v>
      </c>
    </row>
    <row r="87" spans="1:12">
      <c r="A87" s="231" t="s">
        <v>30</v>
      </c>
      <c r="B87" s="232"/>
      <c r="C87" s="232"/>
      <c r="D87" s="232"/>
      <c r="E87" s="232"/>
      <c r="F87" s="232"/>
      <c r="G87" s="232"/>
      <c r="H87" s="232"/>
      <c r="I87" s="233"/>
    </row>
    <row r="88" spans="1:12" ht="16.5" thickBot="1">
      <c r="A88" s="20">
        <v>1</v>
      </c>
      <c r="B88" s="94" t="s">
        <v>74</v>
      </c>
      <c r="C88" s="21" t="s">
        <v>74</v>
      </c>
      <c r="D88" s="86">
        <v>0</v>
      </c>
      <c r="E88" s="22">
        <f>SUM(B19)</f>
        <v>11059</v>
      </c>
      <c r="F88" s="107">
        <f>SUM(B20)</f>
        <v>2211.7999999999997</v>
      </c>
      <c r="G88" s="51">
        <f>D88*F88/E88</f>
        <v>0</v>
      </c>
      <c r="H88" s="139"/>
      <c r="I88" s="108">
        <f t="shared" ref="I88" si="6">G88*H88</f>
        <v>0</v>
      </c>
      <c r="L88" s="140"/>
    </row>
    <row r="89" spans="1:12" ht="33" customHeight="1" thickBot="1">
      <c r="A89" s="217" t="s">
        <v>34</v>
      </c>
      <c r="B89" s="218"/>
      <c r="C89" s="218"/>
      <c r="D89" s="218"/>
      <c r="E89" s="218"/>
      <c r="F89" s="218"/>
      <c r="G89" s="219"/>
      <c r="H89" s="16"/>
      <c r="I89" s="75">
        <f>SUM(I88:I88)</f>
        <v>0</v>
      </c>
    </row>
    <row r="91" spans="1:12">
      <c r="A91" s="206" t="s">
        <v>109</v>
      </c>
      <c r="B91" s="206"/>
      <c r="C91" s="206"/>
      <c r="D91" s="206"/>
      <c r="E91" s="206"/>
      <c r="F91" s="206"/>
      <c r="G91" s="206"/>
      <c r="H91" s="206"/>
      <c r="I91" s="206"/>
    </row>
    <row r="92" spans="1:12" ht="16.5" thickBot="1"/>
    <row r="93" spans="1:12" ht="84" customHeight="1">
      <c r="A93" s="25" t="s">
        <v>0</v>
      </c>
      <c r="B93" s="154" t="s">
        <v>18</v>
      </c>
      <c r="C93" s="154" t="s">
        <v>19</v>
      </c>
      <c r="D93" s="154" t="s">
        <v>20</v>
      </c>
      <c r="E93" s="154" t="s">
        <v>21</v>
      </c>
      <c r="F93" s="154" t="s">
        <v>143</v>
      </c>
      <c r="G93" s="154" t="s">
        <v>22</v>
      </c>
      <c r="H93" s="154" t="s">
        <v>23</v>
      </c>
      <c r="I93" s="32" t="s">
        <v>24</v>
      </c>
      <c r="J93" s="34" t="s">
        <v>38</v>
      </c>
    </row>
    <row r="94" spans="1:12" ht="16.5" thickBot="1">
      <c r="A94" s="27">
        <v>1</v>
      </c>
      <c r="B94" s="28">
        <v>1</v>
      </c>
      <c r="C94" s="28">
        <v>2</v>
      </c>
      <c r="D94" s="28">
        <v>3</v>
      </c>
      <c r="E94" s="28">
        <v>4</v>
      </c>
      <c r="F94" s="28">
        <v>5</v>
      </c>
      <c r="G94" s="28" t="s">
        <v>25</v>
      </c>
      <c r="H94" s="28">
        <v>7</v>
      </c>
      <c r="I94" s="33" t="s">
        <v>39</v>
      </c>
      <c r="J94" s="36">
        <v>9</v>
      </c>
    </row>
    <row r="95" spans="1:12">
      <c r="A95" s="231" t="s">
        <v>31</v>
      </c>
      <c r="B95" s="232"/>
      <c r="C95" s="232"/>
      <c r="D95" s="232"/>
      <c r="E95" s="232"/>
      <c r="F95" s="232"/>
      <c r="G95" s="232"/>
      <c r="H95" s="232"/>
      <c r="I95" s="232"/>
      <c r="J95" s="35"/>
    </row>
    <row r="96" spans="1:12" ht="16.5" thickBot="1">
      <c r="A96" s="4">
        <v>1</v>
      </c>
      <c r="B96" s="190" t="s">
        <v>141</v>
      </c>
      <c r="C96" s="21" t="s">
        <v>74</v>
      </c>
      <c r="D96" s="86">
        <v>22.849308808408544</v>
      </c>
      <c r="E96" s="13">
        <f>SUM(B19)</f>
        <v>11059</v>
      </c>
      <c r="F96" s="14">
        <f>SUM(B20)</f>
        <v>2211.7999999999997</v>
      </c>
      <c r="G96" s="5">
        <f>D96*F96/E96</f>
        <v>4.5698617616817083</v>
      </c>
      <c r="H96" s="86">
        <v>350.12</v>
      </c>
      <c r="I96" s="14">
        <f>G96*H96*J96</f>
        <v>19199.999999999996</v>
      </c>
      <c r="J96" s="87">
        <v>12</v>
      </c>
      <c r="L96" s="114">
        <f>H96*D96</f>
        <v>8000</v>
      </c>
    </row>
    <row r="97" spans="1:20" ht="32.25" customHeight="1" thickBot="1">
      <c r="A97" s="217" t="s">
        <v>35</v>
      </c>
      <c r="B97" s="218"/>
      <c r="C97" s="218"/>
      <c r="D97" s="218"/>
      <c r="E97" s="218"/>
      <c r="F97" s="218"/>
      <c r="G97" s="219"/>
      <c r="H97" s="16"/>
      <c r="I97" s="16">
        <f>SUM(I96:I96)</f>
        <v>19199.999999999996</v>
      </c>
      <c r="J97" s="88"/>
    </row>
    <row r="99" spans="1:20">
      <c r="A99" s="206" t="s">
        <v>110</v>
      </c>
      <c r="B99" s="206"/>
      <c r="C99" s="206"/>
      <c r="D99" s="206"/>
      <c r="E99" s="206"/>
      <c r="F99" s="206"/>
      <c r="G99" s="206"/>
      <c r="H99" s="206"/>
      <c r="I99" s="206"/>
    </row>
    <row r="100" spans="1:20" ht="16.5" thickBot="1"/>
    <row r="101" spans="1:20" ht="86.25" customHeight="1">
      <c r="A101" s="25" t="s">
        <v>0</v>
      </c>
      <c r="B101" s="154" t="s">
        <v>18</v>
      </c>
      <c r="C101" s="154" t="s">
        <v>19</v>
      </c>
      <c r="D101" s="154" t="s">
        <v>20</v>
      </c>
      <c r="E101" s="154" t="s">
        <v>21</v>
      </c>
      <c r="F101" s="154" t="s">
        <v>143</v>
      </c>
      <c r="G101" s="154" t="s">
        <v>129</v>
      </c>
      <c r="H101" s="154" t="s">
        <v>23</v>
      </c>
      <c r="I101" s="32" t="s">
        <v>24</v>
      </c>
      <c r="J101" s="34" t="s">
        <v>38</v>
      </c>
    </row>
    <row r="102" spans="1:20" ht="16.5" thickBot="1">
      <c r="A102" s="27">
        <v>1</v>
      </c>
      <c r="B102" s="28">
        <v>1</v>
      </c>
      <c r="C102" s="28">
        <v>2</v>
      </c>
      <c r="D102" s="28">
        <v>3</v>
      </c>
      <c r="E102" s="28">
        <v>4</v>
      </c>
      <c r="F102" s="28">
        <v>5</v>
      </c>
      <c r="G102" s="28" t="s">
        <v>25</v>
      </c>
      <c r="H102" s="28">
        <v>7</v>
      </c>
      <c r="I102" s="33" t="s">
        <v>26</v>
      </c>
      <c r="J102" s="36">
        <v>9</v>
      </c>
    </row>
    <row r="103" spans="1:20" ht="15.75" customHeight="1">
      <c r="A103" s="231" t="s">
        <v>37</v>
      </c>
      <c r="B103" s="232"/>
      <c r="C103" s="232"/>
      <c r="D103" s="232"/>
      <c r="E103" s="232"/>
      <c r="F103" s="232"/>
      <c r="G103" s="232"/>
      <c r="H103" s="232"/>
      <c r="I103" s="232"/>
      <c r="J103" s="233"/>
    </row>
    <row r="104" spans="1:20" ht="16.5" thickBot="1">
      <c r="A104" s="4" t="s">
        <v>74</v>
      </c>
      <c r="B104" s="92" t="s">
        <v>74</v>
      </c>
      <c r="C104" s="21" t="s">
        <v>74</v>
      </c>
      <c r="D104" s="85">
        <v>0</v>
      </c>
      <c r="E104" s="13">
        <f>SUM(B19)</f>
        <v>11059</v>
      </c>
      <c r="F104" s="14">
        <f>SUM(B20)</f>
        <v>2211.7999999999997</v>
      </c>
      <c r="G104" s="5">
        <f>D104*F104/E104</f>
        <v>0</v>
      </c>
      <c r="H104" s="86">
        <v>0</v>
      </c>
      <c r="I104" s="76">
        <f>G104*H104</f>
        <v>0</v>
      </c>
      <c r="J104" s="87">
        <v>0</v>
      </c>
    </row>
    <row r="105" spans="1:20" ht="32.25" customHeight="1" thickBot="1">
      <c r="A105" s="217" t="s">
        <v>40</v>
      </c>
      <c r="B105" s="218"/>
      <c r="C105" s="218"/>
      <c r="D105" s="218"/>
      <c r="E105" s="218"/>
      <c r="F105" s="218"/>
      <c r="G105" s="219"/>
      <c r="H105" s="16"/>
      <c r="I105" s="150">
        <f>SUM(I104:I104)</f>
        <v>0</v>
      </c>
      <c r="J105" s="88"/>
    </row>
    <row r="107" spans="1:20">
      <c r="A107" s="206" t="s">
        <v>162</v>
      </c>
      <c r="B107" s="206"/>
      <c r="C107" s="206"/>
      <c r="D107" s="206"/>
      <c r="E107" s="206"/>
      <c r="F107" s="206"/>
      <c r="G107" s="206"/>
      <c r="H107" s="206"/>
      <c r="I107" s="206"/>
    </row>
    <row r="108" spans="1:20" ht="16.5" thickBot="1"/>
    <row r="109" spans="1:20" ht="84.75" customHeight="1">
      <c r="A109" s="25" t="s">
        <v>0</v>
      </c>
      <c r="B109" s="154" t="s">
        <v>76</v>
      </c>
      <c r="C109" s="154" t="s">
        <v>19</v>
      </c>
      <c r="D109" s="154" t="s">
        <v>43</v>
      </c>
      <c r="E109" s="154" t="s">
        <v>21</v>
      </c>
      <c r="F109" s="154" t="s">
        <v>140</v>
      </c>
      <c r="G109" s="154" t="s">
        <v>129</v>
      </c>
      <c r="H109" s="154" t="s">
        <v>23</v>
      </c>
      <c r="I109" s="26" t="s">
        <v>24</v>
      </c>
    </row>
    <row r="110" spans="1:20" ht="16.5" thickBot="1">
      <c r="A110" s="27">
        <v>1</v>
      </c>
      <c r="B110" s="28">
        <v>1</v>
      </c>
      <c r="C110" s="28">
        <v>2</v>
      </c>
      <c r="D110" s="28">
        <v>3</v>
      </c>
      <c r="E110" s="28">
        <v>4</v>
      </c>
      <c r="F110" s="28">
        <v>5</v>
      </c>
      <c r="G110" s="28" t="s">
        <v>25</v>
      </c>
      <c r="H110" s="28">
        <v>7</v>
      </c>
      <c r="I110" s="29" t="s">
        <v>26</v>
      </c>
    </row>
    <row r="111" spans="1:20">
      <c r="A111" s="231" t="s">
        <v>111</v>
      </c>
      <c r="B111" s="232"/>
      <c r="C111" s="232"/>
      <c r="D111" s="232"/>
      <c r="E111" s="232"/>
      <c r="F111" s="232"/>
      <c r="G111" s="232"/>
      <c r="H111" s="232"/>
      <c r="I111" s="233"/>
    </row>
    <row r="112" spans="1:20" ht="31.5">
      <c r="A112" s="56">
        <v>1</v>
      </c>
      <c r="B112" s="104" t="s">
        <v>86</v>
      </c>
      <c r="C112" s="51" t="s">
        <v>75</v>
      </c>
      <c r="D112" s="85">
        <v>2</v>
      </c>
      <c r="E112" s="13">
        <f>SUM(B19)</f>
        <v>11059</v>
      </c>
      <c r="F112" s="14">
        <f>SUM(B20)</f>
        <v>2211.7999999999997</v>
      </c>
      <c r="G112" s="5">
        <f>D112*F112/E112</f>
        <v>0.39999999999999997</v>
      </c>
      <c r="H112" s="86">
        <v>74089.924608000001</v>
      </c>
      <c r="I112" s="74">
        <f>G112*H112</f>
        <v>29635.969843199997</v>
      </c>
      <c r="L112" s="24">
        <f>D112*H112</f>
        <v>148179.849216</v>
      </c>
      <c r="S112" s="24"/>
      <c r="T112" s="24"/>
    </row>
    <row r="113" spans="1:20" ht="16.5" thickBot="1">
      <c r="A113" s="56">
        <v>2</v>
      </c>
      <c r="B113" s="105" t="s">
        <v>87</v>
      </c>
      <c r="C113" s="51" t="s">
        <v>75</v>
      </c>
      <c r="D113" s="85">
        <v>2</v>
      </c>
      <c r="E113" s="13">
        <f>SUM(B19)</f>
        <v>11059</v>
      </c>
      <c r="F113" s="14">
        <f>SUM(B20)</f>
        <v>2211.7999999999997</v>
      </c>
      <c r="G113" s="5">
        <f t="shared" ref="G113" si="7">D113*F113/E113</f>
        <v>0.39999999999999997</v>
      </c>
      <c r="H113" s="86">
        <v>74089.924608000001</v>
      </c>
      <c r="I113" s="74">
        <f t="shared" ref="I113" si="8">G113*H113</f>
        <v>29635.969843199997</v>
      </c>
      <c r="L113" s="24">
        <f t="shared" ref="L113" si="9">D113*H113</f>
        <v>148179.849216</v>
      </c>
      <c r="S113" s="24"/>
      <c r="T113" s="24"/>
    </row>
    <row r="114" spans="1:20" ht="31.5" customHeight="1" thickBot="1">
      <c r="A114" s="217" t="s">
        <v>112</v>
      </c>
      <c r="B114" s="218"/>
      <c r="C114" s="218"/>
      <c r="D114" s="218"/>
      <c r="E114" s="218"/>
      <c r="F114" s="218"/>
      <c r="G114" s="219"/>
      <c r="H114" s="16"/>
      <c r="I114" s="75">
        <f>SUM(I112:I113)</f>
        <v>59271.939686399994</v>
      </c>
      <c r="L114" s="114">
        <f>SUM(L112:L113)</f>
        <v>296359.698432</v>
      </c>
      <c r="S114" s="24"/>
      <c r="T114" s="24"/>
    </row>
    <row r="115" spans="1:20">
      <c r="M115" s="24"/>
      <c r="N115" s="24"/>
      <c r="P115" s="24"/>
    </row>
    <row r="116" spans="1:20">
      <c r="A116" s="206" t="s">
        <v>163</v>
      </c>
      <c r="B116" s="206"/>
      <c r="C116" s="206"/>
      <c r="D116" s="206"/>
      <c r="E116" s="206"/>
      <c r="F116" s="206"/>
      <c r="G116" s="206"/>
      <c r="H116" s="206"/>
      <c r="I116" s="206"/>
    </row>
    <row r="117" spans="1:20" ht="16.5" thickBot="1">
      <c r="L117" s="24"/>
      <c r="P117" s="24"/>
    </row>
    <row r="118" spans="1:20" ht="81.75" customHeight="1">
      <c r="A118" s="25" t="s">
        <v>0</v>
      </c>
      <c r="B118" s="154" t="s">
        <v>18</v>
      </c>
      <c r="C118" s="154" t="s">
        <v>19</v>
      </c>
      <c r="D118" s="154" t="s">
        <v>43</v>
      </c>
      <c r="E118" s="154" t="s">
        <v>21</v>
      </c>
      <c r="F118" s="154" t="s">
        <v>143</v>
      </c>
      <c r="G118" s="154" t="s">
        <v>129</v>
      </c>
      <c r="H118" s="154" t="s">
        <v>23</v>
      </c>
      <c r="I118" s="26" t="s">
        <v>24</v>
      </c>
      <c r="L118" s="24"/>
      <c r="P118" s="24"/>
    </row>
    <row r="119" spans="1:20" ht="16.5" thickBot="1">
      <c r="A119" s="27">
        <v>1</v>
      </c>
      <c r="B119" s="28">
        <v>1</v>
      </c>
      <c r="C119" s="28">
        <v>2</v>
      </c>
      <c r="D119" s="28">
        <v>3</v>
      </c>
      <c r="E119" s="28">
        <v>4</v>
      </c>
      <c r="F119" s="28">
        <v>5</v>
      </c>
      <c r="G119" s="28" t="s">
        <v>25</v>
      </c>
      <c r="H119" s="28">
        <v>7</v>
      </c>
      <c r="I119" s="29" t="s">
        <v>26</v>
      </c>
    </row>
    <row r="120" spans="1:20">
      <c r="A120" s="231" t="s">
        <v>46</v>
      </c>
      <c r="B120" s="232"/>
      <c r="C120" s="232"/>
      <c r="D120" s="232"/>
      <c r="E120" s="232"/>
      <c r="F120" s="232"/>
      <c r="G120" s="232"/>
      <c r="H120" s="232"/>
      <c r="I120" s="233"/>
    </row>
    <row r="121" spans="1:20" s="183" customFormat="1" ht="35.25" customHeight="1">
      <c r="A121" s="20">
        <v>1</v>
      </c>
      <c r="B121" s="135" t="s">
        <v>165</v>
      </c>
      <c r="C121" s="21" t="s">
        <v>88</v>
      </c>
      <c r="D121" s="85">
        <v>12</v>
      </c>
      <c r="E121" s="13">
        <f>SUM(B19)</f>
        <v>11059</v>
      </c>
      <c r="F121" s="14">
        <f>SUM(B20)</f>
        <v>2211.7999999999997</v>
      </c>
      <c r="G121" s="5">
        <f>D121*F121/E121</f>
        <v>2.4</v>
      </c>
      <c r="H121" s="86">
        <v>2000</v>
      </c>
      <c r="I121" s="74">
        <f>G121*H121</f>
        <v>4800</v>
      </c>
      <c r="L121" s="114">
        <f>H121*D121</f>
        <v>24000</v>
      </c>
      <c r="M121" s="24"/>
    </row>
    <row r="122" spans="1:20" ht="39" customHeight="1" thickBot="1">
      <c r="A122" s="20">
        <v>2</v>
      </c>
      <c r="B122" s="135" t="s">
        <v>142</v>
      </c>
      <c r="C122" s="21" t="s">
        <v>88</v>
      </c>
      <c r="D122" s="85">
        <v>12</v>
      </c>
      <c r="E122" s="13">
        <f>SUM(B19)</f>
        <v>11059</v>
      </c>
      <c r="F122" s="14">
        <f>SUM(B20)</f>
        <v>2211.7999999999997</v>
      </c>
      <c r="G122" s="5">
        <f>D122*F122/E122</f>
        <v>2.4</v>
      </c>
      <c r="H122" s="86">
        <v>4646.666666666667</v>
      </c>
      <c r="I122" s="74">
        <f>G122*H122</f>
        <v>11152</v>
      </c>
      <c r="L122" s="114">
        <f>H122*D122</f>
        <v>55760</v>
      </c>
      <c r="M122" s="24"/>
    </row>
    <row r="123" spans="1:20" ht="31.5" customHeight="1" thickBot="1">
      <c r="A123" s="217" t="s">
        <v>47</v>
      </c>
      <c r="B123" s="218"/>
      <c r="C123" s="218"/>
      <c r="D123" s="218"/>
      <c r="E123" s="218"/>
      <c r="F123" s="218"/>
      <c r="G123" s="219"/>
      <c r="H123" s="16"/>
      <c r="I123" s="75">
        <f>SUM(I121:I122)</f>
        <v>15952</v>
      </c>
      <c r="L123" s="114">
        <f>SUM(L121:L122)</f>
        <v>79760</v>
      </c>
    </row>
    <row r="125" spans="1:20" ht="33" customHeight="1">
      <c r="A125" s="237" t="s">
        <v>81</v>
      </c>
      <c r="B125" s="237"/>
      <c r="C125" s="237"/>
      <c r="D125" s="237"/>
      <c r="E125" s="237"/>
      <c r="F125" s="237"/>
      <c r="G125" s="237"/>
      <c r="H125" s="237"/>
      <c r="I125" s="237"/>
    </row>
    <row r="126" spans="1:20" ht="16.5" thickBot="1"/>
    <row r="127" spans="1:20" ht="87" customHeight="1">
      <c r="A127" s="25" t="s">
        <v>0</v>
      </c>
      <c r="B127" s="154" t="s">
        <v>18</v>
      </c>
      <c r="C127" s="154" t="s">
        <v>19</v>
      </c>
      <c r="D127" s="154" t="s">
        <v>43</v>
      </c>
      <c r="E127" s="154" t="s">
        <v>21</v>
      </c>
      <c r="F127" s="154" t="s">
        <v>143</v>
      </c>
      <c r="G127" s="154" t="s">
        <v>129</v>
      </c>
      <c r="H127" s="154" t="s">
        <v>23</v>
      </c>
      <c r="I127" s="26" t="s">
        <v>24</v>
      </c>
    </row>
    <row r="128" spans="1:20" ht="16.5" thickBot="1">
      <c r="A128" s="27">
        <v>1</v>
      </c>
      <c r="B128" s="28">
        <v>1</v>
      </c>
      <c r="C128" s="28">
        <v>2</v>
      </c>
      <c r="D128" s="28">
        <v>3</v>
      </c>
      <c r="E128" s="28">
        <v>4</v>
      </c>
      <c r="F128" s="28">
        <v>5</v>
      </c>
      <c r="G128" s="28" t="s">
        <v>25</v>
      </c>
      <c r="H128" s="28">
        <v>7</v>
      </c>
      <c r="I128" s="29" t="s">
        <v>26</v>
      </c>
    </row>
    <row r="129" spans="1:12">
      <c r="A129" s="231" t="s">
        <v>82</v>
      </c>
      <c r="B129" s="232"/>
      <c r="C129" s="232"/>
      <c r="D129" s="232"/>
      <c r="E129" s="232"/>
      <c r="F129" s="232"/>
      <c r="G129" s="232"/>
      <c r="H129" s="232"/>
      <c r="I129" s="233"/>
    </row>
    <row r="130" spans="1:12" ht="16.5" thickBot="1">
      <c r="A130" s="20" t="s">
        <v>74</v>
      </c>
      <c r="B130" s="94" t="s">
        <v>74</v>
      </c>
      <c r="C130" s="21" t="s">
        <v>74</v>
      </c>
      <c r="D130" s="85">
        <v>0</v>
      </c>
      <c r="E130" s="13">
        <f>SUM(B19)</f>
        <v>11059</v>
      </c>
      <c r="F130" s="14">
        <f>SUM(B20)</f>
        <v>2211.7999999999997</v>
      </c>
      <c r="G130" s="5">
        <f>D130*F130/E130</f>
        <v>0</v>
      </c>
      <c r="H130" s="86">
        <v>0</v>
      </c>
      <c r="I130" s="74">
        <f>G130*H130</f>
        <v>0</v>
      </c>
    </row>
    <row r="131" spans="1:12" ht="32.25" customHeight="1" thickBot="1">
      <c r="A131" s="217" t="s">
        <v>47</v>
      </c>
      <c r="B131" s="218"/>
      <c r="C131" s="218"/>
      <c r="D131" s="218"/>
      <c r="E131" s="218"/>
      <c r="F131" s="218"/>
      <c r="G131" s="219"/>
      <c r="H131" s="16"/>
      <c r="I131" s="75">
        <f>SUM(I130:I130)</f>
        <v>0</v>
      </c>
    </row>
    <row r="132" spans="1:12">
      <c r="H132"/>
    </row>
    <row r="133" spans="1:12">
      <c r="A133" s="205" t="s">
        <v>164</v>
      </c>
      <c r="B133" s="205"/>
      <c r="C133" s="205"/>
      <c r="D133" s="205"/>
      <c r="E133" s="205"/>
      <c r="F133" s="205"/>
      <c r="G133" s="205"/>
      <c r="H133" s="205"/>
      <c r="I133" s="205"/>
      <c r="J133" s="205"/>
    </row>
    <row r="135" spans="1:12">
      <c r="C135" s="144"/>
      <c r="D135" s="144"/>
      <c r="E135" s="144"/>
      <c r="F135" s="136"/>
      <c r="G135" s="137"/>
    </row>
    <row r="136" spans="1:12" ht="16.5" thickBot="1"/>
    <row r="137" spans="1:12" ht="18" customHeight="1">
      <c r="A137" s="54"/>
      <c r="B137" s="234" t="s">
        <v>67</v>
      </c>
      <c r="C137" s="235"/>
      <c r="D137" s="235"/>
      <c r="E137" s="235"/>
      <c r="F137" s="235"/>
      <c r="G137" s="235"/>
      <c r="H137" s="235"/>
      <c r="I137" s="236"/>
      <c r="J137" s="58" t="s">
        <v>66</v>
      </c>
    </row>
    <row r="138" spans="1:12" ht="26.25" customHeight="1">
      <c r="A138" s="54"/>
      <c r="B138" s="56"/>
      <c r="C138" s="51"/>
      <c r="D138" s="51"/>
      <c r="E138" s="51"/>
      <c r="F138" s="51"/>
      <c r="G138" s="51"/>
      <c r="H138" s="128"/>
      <c r="I138" s="138"/>
      <c r="J138" s="59"/>
    </row>
    <row r="139" spans="1:12" ht="16.5" thickBot="1">
      <c r="A139" s="52"/>
      <c r="B139" s="77">
        <f>SUM(I74)</f>
        <v>0</v>
      </c>
      <c r="C139" s="78">
        <f>SUM(I81)</f>
        <v>0</v>
      </c>
      <c r="D139" s="78">
        <f>SUM(I89)</f>
        <v>0</v>
      </c>
      <c r="E139" s="78">
        <f>SUM(I97)</f>
        <v>19199.999999999996</v>
      </c>
      <c r="F139" s="78">
        <f>SUM(I105)</f>
        <v>0</v>
      </c>
      <c r="G139" s="78">
        <f>SUM(I114)</f>
        <v>59271.939686399994</v>
      </c>
      <c r="H139" s="129">
        <f>SUM(I123)</f>
        <v>15952</v>
      </c>
      <c r="I139" s="134">
        <f>SUM(I131)</f>
        <v>0</v>
      </c>
      <c r="J139" s="80">
        <f>SUM(B139:I139)</f>
        <v>94423.939686399986</v>
      </c>
      <c r="L139" s="114">
        <f>L123+L114+L96+L81+L73+L30</f>
        <v>2454259.6624649055</v>
      </c>
    </row>
  </sheetData>
  <dataConsolidate/>
  <mergeCells count="64">
    <mergeCell ref="A95:I95"/>
    <mergeCell ref="A97:G97"/>
    <mergeCell ref="I38:I40"/>
    <mergeCell ref="A68:I68"/>
    <mergeCell ref="A72:I72"/>
    <mergeCell ref="I47:I48"/>
    <mergeCell ref="A48:F48"/>
    <mergeCell ref="A50:I50"/>
    <mergeCell ref="A54:I54"/>
    <mergeCell ref="I55:I56"/>
    <mergeCell ref="A56:F56"/>
    <mergeCell ref="A58:I58"/>
    <mergeCell ref="D62:G62"/>
    <mergeCell ref="A66:I66"/>
    <mergeCell ref="A46:I46"/>
    <mergeCell ref="B137:I137"/>
    <mergeCell ref="A74:G74"/>
    <mergeCell ref="A125:I125"/>
    <mergeCell ref="A129:I129"/>
    <mergeCell ref="A131:G131"/>
    <mergeCell ref="A133:J133"/>
    <mergeCell ref="A76:I76"/>
    <mergeCell ref="A81:G81"/>
    <mergeCell ref="A83:I83"/>
    <mergeCell ref="A87:I87"/>
    <mergeCell ref="A89:G89"/>
    <mergeCell ref="A120:I120"/>
    <mergeCell ref="A123:G123"/>
    <mergeCell ref="A91:I91"/>
    <mergeCell ref="A114:G114"/>
    <mergeCell ref="A116:I116"/>
    <mergeCell ref="A99:I99"/>
    <mergeCell ref="A103:J103"/>
    <mergeCell ref="A105:G105"/>
    <mergeCell ref="A107:I107"/>
    <mergeCell ref="A111:I111"/>
    <mergeCell ref="A37:I37"/>
    <mergeCell ref="A40:F40"/>
    <mergeCell ref="A42:I42"/>
    <mergeCell ref="I28:I31"/>
    <mergeCell ref="E28:F28"/>
    <mergeCell ref="E29:F29"/>
    <mergeCell ref="A30:F30"/>
    <mergeCell ref="A31:D31"/>
    <mergeCell ref="E31:F31"/>
    <mergeCell ref="G31:H31"/>
    <mergeCell ref="A33:I33"/>
    <mergeCell ref="A22:I22"/>
    <mergeCell ref="A23:I23"/>
    <mergeCell ref="E25:F25"/>
    <mergeCell ref="E26:F26"/>
    <mergeCell ref="A27:I27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7" max="9" man="1"/>
    <brk id="90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21" zoomScale="80" zoomScaleNormal="80" zoomScaleSheetLayoutView="80" workbookViewId="0">
      <selection activeCell="D31" sqref="D31:I31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51" t="s">
        <v>117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8"/>
      <c r="F3" s="37"/>
      <c r="G3" s="24"/>
    </row>
    <row r="4" spans="1:13" ht="16.5" thickBot="1"/>
    <row r="5" spans="1:13" ht="87" customHeight="1">
      <c r="B5" s="81" t="s">
        <v>118</v>
      </c>
      <c r="C5" s="81" t="s">
        <v>67</v>
      </c>
      <c r="D5" s="252" t="s">
        <v>119</v>
      </c>
      <c r="E5" s="253"/>
    </row>
    <row r="6" spans="1:13" ht="32.25" customHeight="1" thickBot="1">
      <c r="B6" s="82"/>
      <c r="C6" s="82"/>
      <c r="D6" s="254"/>
      <c r="E6" s="255"/>
    </row>
    <row r="7" spans="1:13" ht="16.5" thickBot="1">
      <c r="B7" s="79">
        <f>SUM('Норматив затрат 1'!H64)</f>
        <v>419567.99280658114</v>
      </c>
      <c r="C7" s="79">
        <f>SUM('Норматив затрат 1'!J139)</f>
        <v>94423.939686399986</v>
      </c>
      <c r="D7" s="256">
        <f>SUM(B7:C7)</f>
        <v>513991.93249298114</v>
      </c>
      <c r="E7" s="257"/>
    </row>
    <row r="9" spans="1:13" ht="15.75" customHeight="1">
      <c r="A9" s="205" t="s">
        <v>49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37" t="s">
        <v>72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1:13" ht="16.5" thickBot="1"/>
    <row r="13" spans="1:13" ht="99" customHeight="1" thickBot="1">
      <c r="A13" s="258" t="s">
        <v>58</v>
      </c>
      <c r="B13" s="259" t="s">
        <v>120</v>
      </c>
      <c r="C13" s="259" t="s">
        <v>50</v>
      </c>
      <c r="D13" s="261" t="s">
        <v>51</v>
      </c>
      <c r="E13" s="262"/>
      <c r="F13" s="262"/>
      <c r="G13" s="263"/>
      <c r="H13" s="264" t="s">
        <v>62</v>
      </c>
      <c r="I13" s="259" t="s">
        <v>124</v>
      </c>
      <c r="J13" s="259" t="s">
        <v>52</v>
      </c>
      <c r="K13" s="259" t="s">
        <v>63</v>
      </c>
      <c r="L13" s="259" t="s">
        <v>57</v>
      </c>
      <c r="M13" s="258" t="s">
        <v>64</v>
      </c>
    </row>
    <row r="14" spans="1:13" ht="84.75" customHeight="1" thickBot="1">
      <c r="A14" s="258"/>
      <c r="B14" s="260"/>
      <c r="C14" s="260"/>
      <c r="D14" s="69" t="s">
        <v>53</v>
      </c>
      <c r="E14" s="70" t="s">
        <v>54</v>
      </c>
      <c r="F14" s="70" t="s">
        <v>55</v>
      </c>
      <c r="G14" s="71" t="s">
        <v>56</v>
      </c>
      <c r="H14" s="265"/>
      <c r="I14" s="260"/>
      <c r="J14" s="260"/>
      <c r="K14" s="266"/>
      <c r="L14" s="266"/>
      <c r="M14" s="258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59</v>
      </c>
      <c r="K15" s="39" t="s">
        <v>61</v>
      </c>
      <c r="L15" s="40" t="s">
        <v>60</v>
      </c>
      <c r="M15" s="173">
        <v>13</v>
      </c>
    </row>
    <row r="16" spans="1:13" ht="73.5" customHeight="1" thickBot="1">
      <c r="A16" s="64">
        <v>1</v>
      </c>
      <c r="B16" s="163" t="s">
        <v>132</v>
      </c>
      <c r="C16" s="175" t="s">
        <v>69</v>
      </c>
      <c r="D16" s="48">
        <f>SUM(D7)</f>
        <v>513991.93249298114</v>
      </c>
      <c r="E16" s="49">
        <f>SUM('Норматив затрат 1'!D64)</f>
        <v>414027.99280658114</v>
      </c>
      <c r="F16" s="109">
        <f>SUM('Норматив затрат 1'!B139)</f>
        <v>0</v>
      </c>
      <c r="G16" s="50">
        <f>SUM('Норматив затрат 1'!C139)</f>
        <v>0</v>
      </c>
      <c r="H16" s="41">
        <f>'Норматив затрат 1'!B17</f>
        <v>23710.32</v>
      </c>
      <c r="I16" s="41">
        <f>SUM('Норматив затрат 1'!B18)</f>
        <v>23710.32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06" t="s">
        <v>73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</row>
    <row r="19" spans="1:17" ht="16.5" thickBot="1"/>
    <row r="20" spans="1:17" ht="47.25">
      <c r="G20" s="58" t="s">
        <v>58</v>
      </c>
      <c r="H20" s="61" t="s">
        <v>120</v>
      </c>
      <c r="I20" s="61" t="s">
        <v>121</v>
      </c>
      <c r="J20" s="111" t="s">
        <v>70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108.75" customHeight="1" thickBot="1">
      <c r="G22" s="64">
        <v>1</v>
      </c>
      <c r="H22" s="162" t="s">
        <v>132</v>
      </c>
      <c r="I22" s="97" t="s">
        <v>144</v>
      </c>
      <c r="J22" s="98">
        <v>1</v>
      </c>
      <c r="K22" s="95"/>
    </row>
    <row r="23" spans="1:17" ht="20.25" customHeight="1"/>
    <row r="24" spans="1:17">
      <c r="A24" s="205" t="s">
        <v>126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</row>
    <row r="25" spans="1:17" ht="16.5" thickBot="1"/>
    <row r="26" spans="1:17" ht="100.5" customHeight="1">
      <c r="A26" s="66" t="s">
        <v>58</v>
      </c>
      <c r="B26" s="61" t="s">
        <v>120</v>
      </c>
      <c r="C26" s="61" t="s">
        <v>121</v>
      </c>
      <c r="D26" s="267" t="s">
        <v>122</v>
      </c>
      <c r="E26" s="267"/>
      <c r="F26" s="267" t="s">
        <v>123</v>
      </c>
      <c r="G26" s="267"/>
      <c r="H26" s="171" t="s">
        <v>70</v>
      </c>
      <c r="I26" s="171" t="s">
        <v>64</v>
      </c>
      <c r="J26" s="26" t="s">
        <v>125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68">
        <v>3</v>
      </c>
      <c r="E27" s="268"/>
      <c r="F27" s="269">
        <v>4</v>
      </c>
      <c r="G27" s="269"/>
      <c r="H27" s="172">
        <v>5</v>
      </c>
      <c r="I27" s="172">
        <v>6</v>
      </c>
      <c r="J27" s="68" t="s">
        <v>71</v>
      </c>
      <c r="O27" s="24"/>
      <c r="Q27" s="24"/>
    </row>
    <row r="28" spans="1:17" ht="116.25" customHeight="1" thickBot="1">
      <c r="A28" s="96">
        <v>1</v>
      </c>
      <c r="B28" s="99" t="s">
        <v>132</v>
      </c>
      <c r="C28" s="97" t="s">
        <v>144</v>
      </c>
      <c r="D28" s="270" t="s">
        <v>69</v>
      </c>
      <c r="E28" s="270"/>
      <c r="F28" s="271">
        <f>SUM(D16)</f>
        <v>513991.93249298114</v>
      </c>
      <c r="G28" s="272"/>
      <c r="H28" s="100">
        <f>SUM(J22)</f>
        <v>1</v>
      </c>
      <c r="I28" s="100">
        <f>SUM(M16)</f>
        <v>1</v>
      </c>
      <c r="J28" s="101">
        <f>F28*H28*I28</f>
        <v>513991.93249298114</v>
      </c>
      <c r="L28" s="24"/>
      <c r="O28" s="24"/>
      <c r="P28" s="24"/>
      <c r="Q28" s="24"/>
    </row>
    <row r="29" spans="1:17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250" t="s">
        <v>132</v>
      </c>
      <c r="E31" s="250"/>
      <c r="F31" s="250"/>
      <c r="G31" s="250"/>
      <c r="H31" s="250"/>
      <c r="I31" s="250"/>
      <c r="J31" s="112">
        <f>J28*'Норматив затрат 1'!B16</f>
        <v>2569959.6624649055</v>
      </c>
    </row>
    <row r="32" spans="1:17">
      <c r="B32" s="273"/>
      <c r="C32" s="273"/>
      <c r="D32" s="273"/>
      <c r="E32" s="273"/>
      <c r="F32" s="273"/>
      <c r="G32" s="273"/>
    </row>
    <row r="33" spans="2:7">
      <c r="B33" s="273"/>
      <c r="C33" s="273"/>
      <c r="D33" s="273"/>
      <c r="E33" s="273"/>
      <c r="F33" s="273"/>
      <c r="G33" s="273"/>
    </row>
    <row r="34" spans="2:7">
      <c r="B34" s="273"/>
      <c r="C34" s="273"/>
      <c r="D34" s="273"/>
      <c r="E34" s="273"/>
      <c r="F34" s="273"/>
      <c r="G34" s="273"/>
    </row>
    <row r="35" spans="2:7">
      <c r="B35" s="273"/>
      <c r="C35" s="273"/>
      <c r="D35" s="273"/>
      <c r="E35" s="273"/>
      <c r="F35" s="273"/>
      <c r="G35" s="273"/>
    </row>
    <row r="36" spans="2:7">
      <c r="B36" s="273"/>
      <c r="C36" s="273"/>
      <c r="D36" s="273"/>
      <c r="E36" s="273"/>
      <c r="F36" s="273"/>
      <c r="G36" s="273"/>
    </row>
    <row r="37" spans="2:7">
      <c r="B37" s="273"/>
      <c r="C37" s="273"/>
      <c r="D37" s="273"/>
      <c r="E37" s="273"/>
      <c r="F37" s="273"/>
      <c r="G37" s="273"/>
    </row>
    <row r="38" spans="2:7">
      <c r="B38" s="273"/>
      <c r="C38" s="273"/>
      <c r="D38" s="273"/>
      <c r="E38" s="273"/>
      <c r="F38" s="273"/>
      <c r="G38" s="273"/>
    </row>
    <row r="40" spans="2:7">
      <c r="B40" s="273"/>
      <c r="C40" s="273"/>
      <c r="D40" s="273"/>
      <c r="E40" s="273"/>
      <c r="F40" s="273"/>
      <c r="G40" s="273"/>
    </row>
  </sheetData>
  <mergeCells count="33">
    <mergeCell ref="B38:G38"/>
    <mergeCell ref="B40:G40"/>
    <mergeCell ref="B32:G32"/>
    <mergeCell ref="B33:G33"/>
    <mergeCell ref="B34:G34"/>
    <mergeCell ref="B35:G35"/>
    <mergeCell ref="B36:G36"/>
    <mergeCell ref="D27:E27"/>
    <mergeCell ref="F27:G27"/>
    <mergeCell ref="D28:E28"/>
    <mergeCell ref="F28:G28"/>
    <mergeCell ref="B37:G37"/>
    <mergeCell ref="L13:L14"/>
    <mergeCell ref="M13:M14"/>
    <mergeCell ref="A18:M18"/>
    <mergeCell ref="D26:E26"/>
    <mergeCell ref="F26:G26"/>
    <mergeCell ref="D31:I31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9"/>
  <sheetViews>
    <sheetView view="pageBreakPreview" topLeftCell="A101" zoomScale="80" zoomScaleSheetLayoutView="80" workbookViewId="0">
      <selection activeCell="H112" sqref="H112:H113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77</v>
      </c>
    </row>
    <row r="2" spans="1:12" ht="47.25">
      <c r="I2" s="170" t="s">
        <v>79</v>
      </c>
    </row>
    <row r="4" spans="1:12">
      <c r="I4" s="102"/>
      <c r="J4" s="170" t="s">
        <v>78</v>
      </c>
    </row>
    <row r="6" spans="1:12" ht="15.75" customHeight="1">
      <c r="H6" s="200" t="s">
        <v>130</v>
      </c>
      <c r="I6" s="200"/>
      <c r="J6" s="200"/>
    </row>
    <row r="8" spans="1:12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1"/>
      <c r="K8" s="1"/>
      <c r="L8" s="1"/>
    </row>
    <row r="9" spans="1:12">
      <c r="A9" s="202" t="s">
        <v>166</v>
      </c>
      <c r="B9" s="202"/>
      <c r="C9" s="202"/>
      <c r="D9" s="202"/>
      <c r="E9" s="202"/>
      <c r="F9" s="202"/>
      <c r="G9" s="202"/>
      <c r="H9" s="202"/>
      <c r="I9" s="202"/>
      <c r="J9" s="3"/>
      <c r="K9" s="3"/>
      <c r="L9" s="3"/>
    </row>
    <row r="10" spans="1:12">
      <c r="A10" s="203" t="s">
        <v>92</v>
      </c>
      <c r="B10" s="203"/>
      <c r="C10" s="203"/>
      <c r="D10" s="203"/>
      <c r="E10" s="203"/>
      <c r="F10" s="203"/>
      <c r="G10" s="203"/>
      <c r="H10" s="203"/>
      <c r="I10" s="203"/>
      <c r="J10" s="2"/>
      <c r="K10" s="2"/>
      <c r="L10" s="2"/>
    </row>
    <row r="11" spans="1:12">
      <c r="C11" s="204"/>
      <c r="D11" s="204"/>
      <c r="E11" s="204"/>
      <c r="F11" s="204"/>
      <c r="G11" s="204"/>
      <c r="H11" s="204"/>
    </row>
    <row r="12" spans="1:12">
      <c r="A12" s="205" t="s">
        <v>10</v>
      </c>
      <c r="B12" s="205"/>
      <c r="C12" s="205"/>
      <c r="D12" s="205"/>
      <c r="E12" s="205"/>
      <c r="F12" s="205"/>
      <c r="G12" s="205"/>
      <c r="H12" s="205"/>
      <c r="I12" s="205"/>
    </row>
    <row r="14" spans="1:12">
      <c r="A14" s="206" t="s">
        <v>11</v>
      </c>
      <c r="B14" s="206"/>
      <c r="C14" s="206"/>
      <c r="D14" s="206"/>
      <c r="E14" s="206"/>
      <c r="F14" s="206"/>
      <c r="G14" s="206"/>
      <c r="H14" s="206"/>
      <c r="I14" s="206"/>
    </row>
    <row r="16" spans="1:12">
      <c r="B16" s="118">
        <v>12</v>
      </c>
      <c r="C16" s="207" t="s">
        <v>136</v>
      </c>
      <c r="D16" s="207"/>
      <c r="E16" s="207"/>
      <c r="F16" s="207"/>
      <c r="G16" s="207"/>
      <c r="H16" s="207"/>
      <c r="I16" s="207"/>
    </row>
    <row r="17" spans="1:17" ht="32.25" customHeight="1">
      <c r="B17" s="118">
        <v>23710.32</v>
      </c>
      <c r="C17" s="199" t="s">
        <v>148</v>
      </c>
      <c r="D17" s="199"/>
      <c r="E17" s="199"/>
      <c r="F17" s="199"/>
      <c r="G17" s="199"/>
      <c r="H17" s="199"/>
      <c r="I17" s="199"/>
      <c r="L17" s="30"/>
    </row>
    <row r="18" spans="1:17" ht="32.25" customHeight="1">
      <c r="B18" s="118">
        <v>23710.32</v>
      </c>
      <c r="C18" s="199" t="s">
        <v>147</v>
      </c>
      <c r="D18" s="199"/>
      <c r="E18" s="199"/>
      <c r="F18" s="199"/>
      <c r="G18" s="199"/>
      <c r="H18" s="199"/>
      <c r="I18" s="199"/>
      <c r="L18" s="30"/>
    </row>
    <row r="19" spans="1:17" ht="32.25" customHeight="1">
      <c r="B19" s="115">
        <f>SUM(C28:C29)</f>
        <v>26542</v>
      </c>
      <c r="C19" s="199" t="s">
        <v>90</v>
      </c>
      <c r="D19" s="199"/>
      <c r="E19" s="199"/>
      <c r="F19" s="199"/>
      <c r="G19" s="199"/>
      <c r="H19" s="199"/>
      <c r="I19" s="199"/>
      <c r="L19" s="91"/>
    </row>
    <row r="20" spans="1:17" ht="31.5" customHeight="1">
      <c r="B20" s="83">
        <f>E31</f>
        <v>2211.833333333333</v>
      </c>
      <c r="C20" s="199" t="s">
        <v>137</v>
      </c>
      <c r="D20" s="199"/>
      <c r="E20" s="199"/>
      <c r="F20" s="199"/>
      <c r="G20" s="199"/>
      <c r="H20" s="199"/>
      <c r="I20" s="199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05" t="s">
        <v>93</v>
      </c>
      <c r="B22" s="205"/>
      <c r="C22" s="205"/>
      <c r="D22" s="205"/>
      <c r="E22" s="205"/>
      <c r="F22" s="205"/>
      <c r="G22" s="205"/>
      <c r="H22" s="205"/>
      <c r="I22" s="205"/>
    </row>
    <row r="23" spans="1:17">
      <c r="A23" s="208" t="s">
        <v>94</v>
      </c>
      <c r="B23" s="208"/>
      <c r="C23" s="208"/>
      <c r="D23" s="208"/>
      <c r="E23" s="208"/>
      <c r="F23" s="208"/>
      <c r="G23" s="208"/>
      <c r="H23" s="208"/>
      <c r="I23" s="208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76</v>
      </c>
      <c r="C25" s="166" t="s">
        <v>98</v>
      </c>
      <c r="D25" s="166" t="s">
        <v>96</v>
      </c>
      <c r="E25" s="209" t="s">
        <v>97</v>
      </c>
      <c r="F25" s="209"/>
      <c r="G25" s="166" t="s">
        <v>1</v>
      </c>
      <c r="H25" s="166" t="s">
        <v>2</v>
      </c>
      <c r="I25" s="10" t="s">
        <v>3</v>
      </c>
      <c r="L25" s="93">
        <f>SUM(C28:C29)</f>
        <v>26542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10" t="s">
        <v>12</v>
      </c>
      <c r="F26" s="210"/>
      <c r="G26" s="167">
        <v>6</v>
      </c>
      <c r="H26" s="167" t="s">
        <v>4</v>
      </c>
      <c r="I26" s="12">
        <v>8</v>
      </c>
    </row>
    <row r="27" spans="1:17" ht="16.5" thickBot="1">
      <c r="A27" s="279" t="s">
        <v>95</v>
      </c>
      <c r="B27" s="280"/>
      <c r="C27" s="280"/>
      <c r="D27" s="280"/>
      <c r="E27" s="280"/>
      <c r="F27" s="280"/>
      <c r="G27" s="280"/>
      <c r="H27" s="280"/>
      <c r="I27" s="281"/>
    </row>
    <row r="28" spans="1:17" ht="15.75" customHeight="1">
      <c r="A28" s="142">
        <v>1</v>
      </c>
      <c r="B28" s="191" t="s">
        <v>133</v>
      </c>
      <c r="C28" s="143">
        <v>4191</v>
      </c>
      <c r="D28" s="192">
        <f t="shared" ref="D28:D29" si="0">B$16</f>
        <v>12</v>
      </c>
      <c r="E28" s="274">
        <f t="shared" ref="E28" si="1">C28/D28</f>
        <v>349.25</v>
      </c>
      <c r="F28" s="275"/>
      <c r="G28" s="193">
        <f t="shared" ref="G28:G29" si="2">B$17*12*1.302/1979</f>
        <v>187.19052030318343</v>
      </c>
      <c r="H28" s="194">
        <f t="shared" ref="H28:H29" si="3">E28*G28</f>
        <v>65376.289215886813</v>
      </c>
      <c r="I28" s="220" t="s">
        <v>91</v>
      </c>
      <c r="L28" s="24">
        <f t="shared" ref="L28:L29" si="4">C28*G28</f>
        <v>784515.47059064172</v>
      </c>
    </row>
    <row r="29" spans="1:17">
      <c r="A29" s="21">
        <v>2</v>
      </c>
      <c r="B29" s="131" t="s">
        <v>134</v>
      </c>
      <c r="C29" s="85">
        <v>22351</v>
      </c>
      <c r="D29" s="22">
        <f t="shared" si="0"/>
        <v>12</v>
      </c>
      <c r="E29" s="222">
        <f>C29/D29</f>
        <v>1862.5833333333333</v>
      </c>
      <c r="F29" s="223"/>
      <c r="G29" s="14">
        <f t="shared" si="2"/>
        <v>187.19052030318343</v>
      </c>
      <c r="H29" s="76">
        <f t="shared" si="3"/>
        <v>348657.94327470439</v>
      </c>
      <c r="I29" s="220"/>
      <c r="L29" s="24">
        <f t="shared" si="4"/>
        <v>4183895.3192964531</v>
      </c>
    </row>
    <row r="30" spans="1:17" ht="31.5" customHeight="1" thickBot="1">
      <c r="A30" s="276" t="s">
        <v>13</v>
      </c>
      <c r="B30" s="277"/>
      <c r="C30" s="277"/>
      <c r="D30" s="277"/>
      <c r="E30" s="277"/>
      <c r="F30" s="278"/>
      <c r="G30" s="90"/>
      <c r="H30" s="103">
        <f>SUM(H28:H29)</f>
        <v>414034.23249059118</v>
      </c>
      <c r="I30" s="220"/>
      <c r="L30" s="114">
        <f>SUM(L28:L29)</f>
        <v>4968410.7898870949</v>
      </c>
      <c r="M30" s="114"/>
      <c r="N30" s="114"/>
      <c r="P30" s="24"/>
      <c r="Q30" s="24"/>
    </row>
    <row r="31" spans="1:17" ht="66" customHeight="1" thickBot="1">
      <c r="A31" s="226" t="s">
        <v>99</v>
      </c>
      <c r="B31" s="227"/>
      <c r="C31" s="227"/>
      <c r="D31" s="228"/>
      <c r="E31" s="229">
        <f>SUM(E28:F29)</f>
        <v>2211.833333333333</v>
      </c>
      <c r="F31" s="230"/>
      <c r="G31" s="230"/>
      <c r="H31" s="230"/>
      <c r="I31" s="221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5" ht="32.25" customHeight="1">
      <c r="A33" s="208" t="s">
        <v>100</v>
      </c>
      <c r="B33" s="208"/>
      <c r="C33" s="208"/>
      <c r="D33" s="208"/>
      <c r="E33" s="208"/>
      <c r="F33" s="208"/>
      <c r="G33" s="208"/>
      <c r="H33" s="208"/>
      <c r="I33" s="208"/>
    </row>
    <row r="34" spans="1:15" ht="16.5" thickBot="1"/>
    <row r="35" spans="1:15" ht="79.5" thickBot="1">
      <c r="A35" s="9" t="s">
        <v>0</v>
      </c>
      <c r="B35" s="166" t="s">
        <v>15</v>
      </c>
      <c r="C35" s="166" t="s">
        <v>5</v>
      </c>
      <c r="D35" s="166" t="s">
        <v>101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  <c r="O35" s="170">
        <f>125/5</f>
        <v>25</v>
      </c>
    </row>
    <row r="36" spans="1:15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5">
      <c r="A37" s="214" t="s">
        <v>102</v>
      </c>
      <c r="B37" s="215"/>
      <c r="C37" s="215"/>
      <c r="D37" s="215"/>
      <c r="E37" s="215"/>
      <c r="F37" s="215"/>
      <c r="G37" s="215"/>
      <c r="H37" s="215"/>
      <c r="I37" s="216"/>
    </row>
    <row r="38" spans="1:15" ht="35.25" customHeight="1">
      <c r="A38" s="20">
        <v>1</v>
      </c>
      <c r="B38" s="189" t="s">
        <v>138</v>
      </c>
      <c r="C38" s="85">
        <v>61</v>
      </c>
      <c r="D38" s="22">
        <v>5</v>
      </c>
      <c r="E38" s="23">
        <f>C38/D38</f>
        <v>12.2</v>
      </c>
      <c r="F38" s="85">
        <v>1</v>
      </c>
      <c r="G38" s="86">
        <v>200</v>
      </c>
      <c r="H38" s="14">
        <f>SUM(E38*G38/F38)</f>
        <v>2440</v>
      </c>
      <c r="I38" s="238" t="s">
        <v>104</v>
      </c>
      <c r="L38" s="170">
        <f>G38*C38</f>
        <v>12200</v>
      </c>
    </row>
    <row r="39" spans="1:15" ht="35.25" customHeight="1" thickBot="1">
      <c r="A39" s="20">
        <v>2</v>
      </c>
      <c r="B39" s="189" t="s">
        <v>139</v>
      </c>
      <c r="C39" s="85">
        <v>2</v>
      </c>
      <c r="D39" s="22">
        <f>B16</f>
        <v>12</v>
      </c>
      <c r="E39" s="23">
        <f>C39/D39</f>
        <v>0.16666666666666666</v>
      </c>
      <c r="F39" s="85">
        <v>1</v>
      </c>
      <c r="G39" s="86">
        <v>22500</v>
      </c>
      <c r="H39" s="14">
        <f>SUM(E39*G39/F39)</f>
        <v>3750</v>
      </c>
      <c r="I39" s="239"/>
      <c r="L39" s="185">
        <f>G39*C39</f>
        <v>45000</v>
      </c>
    </row>
    <row r="40" spans="1:15" ht="32.25" customHeight="1" thickBot="1">
      <c r="A40" s="217" t="s">
        <v>16</v>
      </c>
      <c r="B40" s="218"/>
      <c r="C40" s="218"/>
      <c r="D40" s="218"/>
      <c r="E40" s="218"/>
      <c r="F40" s="219"/>
      <c r="G40" s="15"/>
      <c r="H40" s="16">
        <f>SUM(H38:H39)</f>
        <v>6190</v>
      </c>
      <c r="I40" s="240"/>
      <c r="L40" s="170">
        <f>SUM(L38:L39)</f>
        <v>57200</v>
      </c>
    </row>
    <row r="41" spans="1:15">
      <c r="A41" s="119"/>
      <c r="B41" s="119"/>
      <c r="C41" s="119"/>
      <c r="D41" s="119"/>
      <c r="E41" s="119"/>
      <c r="F41" s="119"/>
      <c r="G41" s="120"/>
      <c r="H41" s="121"/>
      <c r="I41" s="52"/>
    </row>
    <row r="42" spans="1:15">
      <c r="A42" s="206" t="s">
        <v>103</v>
      </c>
      <c r="B42" s="206"/>
      <c r="C42" s="206"/>
      <c r="D42" s="206"/>
      <c r="E42" s="206"/>
      <c r="F42" s="206"/>
      <c r="G42" s="206"/>
      <c r="H42" s="206"/>
      <c r="I42" s="206"/>
    </row>
    <row r="43" spans="1:15" ht="16.5" thickBot="1"/>
    <row r="44" spans="1:15" ht="79.5" thickBot="1">
      <c r="A44" s="9" t="s">
        <v>0</v>
      </c>
      <c r="B44" s="166" t="s">
        <v>15</v>
      </c>
      <c r="C44" s="166" t="s">
        <v>5</v>
      </c>
      <c r="D44" s="166" t="s">
        <v>96</v>
      </c>
      <c r="E44" s="166" t="s">
        <v>6</v>
      </c>
      <c r="F44" s="166" t="s">
        <v>7</v>
      </c>
      <c r="G44" s="166" t="s">
        <v>8</v>
      </c>
      <c r="H44" s="166" t="s">
        <v>2</v>
      </c>
      <c r="I44" s="10" t="s">
        <v>3</v>
      </c>
    </row>
    <row r="45" spans="1:15" ht="16.5" thickBot="1">
      <c r="A45" s="17">
        <v>1</v>
      </c>
      <c r="B45" s="18">
        <v>2</v>
      </c>
      <c r="C45" s="18">
        <v>3</v>
      </c>
      <c r="D45" s="18">
        <v>4</v>
      </c>
      <c r="E45" s="18" t="s">
        <v>12</v>
      </c>
      <c r="F45" s="18">
        <v>6</v>
      </c>
      <c r="G45" s="18">
        <v>7</v>
      </c>
      <c r="H45" s="18" t="s">
        <v>9</v>
      </c>
      <c r="I45" s="19">
        <v>9</v>
      </c>
    </row>
    <row r="46" spans="1:15">
      <c r="A46" s="214" t="s">
        <v>105</v>
      </c>
      <c r="B46" s="215"/>
      <c r="C46" s="215"/>
      <c r="D46" s="215"/>
      <c r="E46" s="215"/>
      <c r="F46" s="215"/>
      <c r="G46" s="215"/>
      <c r="H46" s="215"/>
      <c r="I46" s="216"/>
    </row>
    <row r="47" spans="1:15" ht="57" customHeight="1" thickBot="1">
      <c r="A47" s="20" t="s">
        <v>74</v>
      </c>
      <c r="B47" s="21" t="s">
        <v>74</v>
      </c>
      <c r="C47" s="85">
        <v>0</v>
      </c>
      <c r="D47" s="22">
        <f>SUM(B16)</f>
        <v>12</v>
      </c>
      <c r="E47" s="23">
        <f>C47/D47</f>
        <v>0</v>
      </c>
      <c r="F47" s="85">
        <v>0</v>
      </c>
      <c r="G47" s="86">
        <v>0</v>
      </c>
      <c r="H47" s="14">
        <v>0</v>
      </c>
      <c r="I47" s="245" t="s">
        <v>104</v>
      </c>
    </row>
    <row r="48" spans="1:15" ht="41.25" customHeight="1" thickBot="1">
      <c r="A48" s="217" t="s">
        <v>17</v>
      </c>
      <c r="B48" s="218"/>
      <c r="C48" s="218"/>
      <c r="D48" s="218"/>
      <c r="E48" s="218"/>
      <c r="F48" s="219"/>
      <c r="G48" s="15"/>
      <c r="H48" s="16">
        <f>SUM(H47:H47)</f>
        <v>0</v>
      </c>
      <c r="I48" s="246"/>
    </row>
    <row r="49" spans="1:9">
      <c r="A49" s="119"/>
      <c r="B49" s="119"/>
      <c r="C49" s="119"/>
      <c r="D49" s="119"/>
      <c r="E49" s="119"/>
      <c r="F49" s="119"/>
      <c r="G49" s="120"/>
      <c r="H49" s="121"/>
      <c r="I49" s="52"/>
    </row>
    <row r="50" spans="1:9" ht="33.75" customHeight="1">
      <c r="A50" s="237" t="s">
        <v>106</v>
      </c>
      <c r="B50" s="237"/>
      <c r="C50" s="237"/>
      <c r="D50" s="237"/>
      <c r="E50" s="237"/>
      <c r="F50" s="237"/>
      <c r="G50" s="237"/>
      <c r="H50" s="237"/>
      <c r="I50" s="237"/>
    </row>
    <row r="51" spans="1:9" ht="16.5" thickBot="1"/>
    <row r="52" spans="1:9" ht="79.5" thickBot="1">
      <c r="A52" s="9" t="s">
        <v>0</v>
      </c>
      <c r="B52" s="166" t="s">
        <v>15</v>
      </c>
      <c r="C52" s="166" t="s">
        <v>5</v>
      </c>
      <c r="D52" s="166" t="s">
        <v>96</v>
      </c>
      <c r="E52" s="166" t="s">
        <v>6</v>
      </c>
      <c r="F52" s="166" t="s">
        <v>7</v>
      </c>
      <c r="G52" s="166" t="s">
        <v>8</v>
      </c>
      <c r="H52" s="166" t="s">
        <v>2</v>
      </c>
      <c r="I52" s="10" t="s">
        <v>3</v>
      </c>
    </row>
    <row r="53" spans="1:9" ht="16.5" thickBot="1">
      <c r="A53" s="17">
        <v>1</v>
      </c>
      <c r="B53" s="18">
        <v>2</v>
      </c>
      <c r="C53" s="18">
        <v>3</v>
      </c>
      <c r="D53" s="18">
        <v>4</v>
      </c>
      <c r="E53" s="18" t="s">
        <v>12</v>
      </c>
      <c r="F53" s="18">
        <v>6</v>
      </c>
      <c r="G53" s="18">
        <v>7</v>
      </c>
      <c r="H53" s="18" t="s">
        <v>9</v>
      </c>
      <c r="I53" s="19">
        <v>9</v>
      </c>
    </row>
    <row r="54" spans="1:9" ht="35.25" customHeight="1">
      <c r="A54" s="214" t="s">
        <v>127</v>
      </c>
      <c r="B54" s="215"/>
      <c r="C54" s="215"/>
      <c r="D54" s="215"/>
      <c r="E54" s="215"/>
      <c r="F54" s="215"/>
      <c r="G54" s="215"/>
      <c r="H54" s="215"/>
      <c r="I54" s="216"/>
    </row>
    <row r="55" spans="1:9" ht="57" customHeight="1" thickBot="1">
      <c r="A55" s="20" t="s">
        <v>74</v>
      </c>
      <c r="B55" s="21" t="s">
        <v>74</v>
      </c>
      <c r="C55" s="85">
        <v>0</v>
      </c>
      <c r="D55" s="22">
        <f>SUM(B16)</f>
        <v>12</v>
      </c>
      <c r="E55" s="23">
        <f>C55/D55</f>
        <v>0</v>
      </c>
      <c r="F55" s="85">
        <v>0</v>
      </c>
      <c r="G55" s="86">
        <v>0</v>
      </c>
      <c r="H55" s="14">
        <v>0</v>
      </c>
      <c r="I55" s="245" t="s">
        <v>104</v>
      </c>
    </row>
    <row r="56" spans="1:9" ht="49.5" customHeight="1" thickBot="1">
      <c r="A56" s="217" t="s">
        <v>17</v>
      </c>
      <c r="B56" s="218"/>
      <c r="C56" s="218"/>
      <c r="D56" s="218"/>
      <c r="E56" s="218"/>
      <c r="F56" s="219"/>
      <c r="G56" s="15"/>
      <c r="H56" s="16">
        <f>SUM(H55:H55)</f>
        <v>0</v>
      </c>
      <c r="I56" s="246"/>
    </row>
    <row r="57" spans="1:9">
      <c r="A57" s="119"/>
      <c r="B57" s="119"/>
      <c r="C57" s="119"/>
      <c r="D57" s="119"/>
      <c r="E57" s="119"/>
      <c r="F57" s="119"/>
      <c r="G57" s="120"/>
      <c r="H57" s="121"/>
      <c r="I57" s="52"/>
    </row>
    <row r="58" spans="1:9">
      <c r="A58" s="206" t="s">
        <v>107</v>
      </c>
      <c r="B58" s="206"/>
      <c r="C58" s="206"/>
      <c r="D58" s="206"/>
      <c r="E58" s="206"/>
      <c r="F58" s="206"/>
      <c r="G58" s="206"/>
      <c r="H58" s="206"/>
      <c r="I58" s="206"/>
    </row>
    <row r="60" spans="1:9">
      <c r="B60"/>
      <c r="C60" s="176"/>
      <c r="D60" s="132"/>
      <c r="E60" s="132"/>
      <c r="F60" s="132"/>
      <c r="G60" s="169"/>
      <c r="H60" s="24"/>
      <c r="I60" s="168"/>
    </row>
    <row r="61" spans="1:9" ht="16.5" thickBot="1">
      <c r="B61"/>
      <c r="C61" s="176"/>
      <c r="D61" s="24"/>
      <c r="E61" s="24"/>
      <c r="F61" s="24"/>
      <c r="H61" s="24"/>
      <c r="I61" s="168"/>
    </row>
    <row r="62" spans="1:9" ht="35.25" customHeight="1" thickBot="1">
      <c r="A62" s="54"/>
      <c r="B62" s="55"/>
      <c r="D62" s="247" t="s">
        <v>118</v>
      </c>
      <c r="E62" s="248"/>
      <c r="F62" s="248"/>
      <c r="G62" s="249"/>
      <c r="H62" s="57" t="s">
        <v>66</v>
      </c>
      <c r="I62" s="168"/>
    </row>
    <row r="63" spans="1:9" ht="35.25" customHeight="1">
      <c r="A63" s="54"/>
      <c r="B63" s="55"/>
      <c r="D63" s="125"/>
      <c r="E63" s="126"/>
      <c r="F63" s="127"/>
      <c r="G63" s="133"/>
      <c r="H63" s="123"/>
      <c r="I63" s="168"/>
    </row>
    <row r="64" spans="1:9" ht="16.5" thickBot="1">
      <c r="A64" s="52"/>
      <c r="B64" s="53"/>
      <c r="D64" s="72">
        <f>SUM(H30)</f>
        <v>414034.23249059118</v>
      </c>
      <c r="E64" s="73">
        <f>SUM(H40)</f>
        <v>6190</v>
      </c>
      <c r="F64" s="122">
        <f>SUM(H48)</f>
        <v>0</v>
      </c>
      <c r="G64" s="134">
        <f>SUM(H56)</f>
        <v>0</v>
      </c>
      <c r="H64" s="124">
        <f>SUM(D64:G64)</f>
        <v>420224.23249059118</v>
      </c>
      <c r="I64" s="168"/>
    </row>
    <row r="65" spans="1:16">
      <c r="B65"/>
      <c r="C65" s="176"/>
      <c r="D65" s="24"/>
      <c r="E65" s="24"/>
      <c r="F65" s="24"/>
      <c r="H65" s="24"/>
      <c r="I65" s="168"/>
    </row>
    <row r="66" spans="1:16" ht="31.5" customHeight="1">
      <c r="A66" s="205" t="s">
        <v>128</v>
      </c>
      <c r="B66" s="205"/>
      <c r="C66" s="205"/>
      <c r="D66" s="205"/>
      <c r="E66" s="205"/>
      <c r="F66" s="205"/>
      <c r="G66" s="205"/>
      <c r="H66" s="205"/>
      <c r="I66" s="205"/>
    </row>
    <row r="68" spans="1:16">
      <c r="A68" s="241" t="s">
        <v>108</v>
      </c>
      <c r="B68" s="241"/>
      <c r="C68" s="241"/>
      <c r="D68" s="241"/>
      <c r="E68" s="241"/>
      <c r="F68" s="241"/>
      <c r="G68" s="241"/>
      <c r="H68" s="241"/>
      <c r="I68" s="241"/>
    </row>
    <row r="69" spans="1:16" ht="16.5" thickBot="1"/>
    <row r="70" spans="1:16" ht="84.75" customHeight="1">
      <c r="A70" s="25" t="s">
        <v>0</v>
      </c>
      <c r="B70" s="171" t="s">
        <v>18</v>
      </c>
      <c r="C70" s="171" t="s">
        <v>19</v>
      </c>
      <c r="D70" s="171" t="s">
        <v>20</v>
      </c>
      <c r="E70" s="171" t="s">
        <v>21</v>
      </c>
      <c r="F70" s="171" t="s">
        <v>140</v>
      </c>
      <c r="G70" s="171" t="s">
        <v>129</v>
      </c>
      <c r="H70" s="171" t="s">
        <v>23</v>
      </c>
      <c r="I70" s="26" t="s">
        <v>24</v>
      </c>
    </row>
    <row r="71" spans="1:16" ht="16.5" thickBot="1">
      <c r="A71" s="27">
        <v>1</v>
      </c>
      <c r="B71" s="28">
        <v>1</v>
      </c>
      <c r="C71" s="28">
        <v>2</v>
      </c>
      <c r="D71" s="28">
        <v>3</v>
      </c>
      <c r="E71" s="28">
        <v>4</v>
      </c>
      <c r="F71" s="28">
        <v>5</v>
      </c>
      <c r="G71" s="28" t="s">
        <v>25</v>
      </c>
      <c r="H71" s="28">
        <v>7</v>
      </c>
      <c r="I71" s="29" t="s">
        <v>26</v>
      </c>
    </row>
    <row r="72" spans="1:16">
      <c r="A72" s="242" t="s">
        <v>27</v>
      </c>
      <c r="B72" s="243"/>
      <c r="C72" s="243"/>
      <c r="D72" s="243"/>
      <c r="E72" s="243"/>
      <c r="F72" s="243"/>
      <c r="G72" s="243"/>
      <c r="H72" s="243"/>
      <c r="I72" s="244"/>
    </row>
    <row r="73" spans="1:16" ht="16.5" thickBot="1">
      <c r="A73" s="4"/>
      <c r="B73" s="31"/>
      <c r="C73" s="5"/>
      <c r="D73" s="86"/>
      <c r="E73" s="13">
        <f>SUM(B19)</f>
        <v>26542</v>
      </c>
      <c r="F73" s="14">
        <f>SUM(B20)</f>
        <v>2211.833333333333</v>
      </c>
      <c r="G73" s="5"/>
      <c r="H73" s="86"/>
      <c r="I73" s="74">
        <f t="shared" ref="I73" si="5">G73*H73</f>
        <v>0</v>
      </c>
      <c r="L73" s="141">
        <f>H73*D73</f>
        <v>0</v>
      </c>
      <c r="M73" s="52"/>
      <c r="N73" s="52"/>
      <c r="O73" s="52"/>
      <c r="P73" s="52"/>
    </row>
    <row r="74" spans="1:16" ht="31.5" customHeight="1" thickBot="1">
      <c r="A74" s="217" t="s">
        <v>32</v>
      </c>
      <c r="B74" s="218"/>
      <c r="C74" s="218"/>
      <c r="D74" s="218"/>
      <c r="E74" s="218"/>
      <c r="F74" s="218"/>
      <c r="G74" s="219"/>
      <c r="H74" s="16"/>
      <c r="I74" s="75">
        <f>SUM(I73:I73)</f>
        <v>0</v>
      </c>
      <c r="L74" s="110"/>
      <c r="M74" s="52"/>
      <c r="N74" s="52"/>
      <c r="O74" s="52"/>
      <c r="P74" s="52"/>
    </row>
    <row r="75" spans="1:16">
      <c r="L75" s="52"/>
      <c r="M75" s="52"/>
      <c r="N75" s="52"/>
      <c r="O75" s="52"/>
      <c r="P75" s="52"/>
    </row>
    <row r="76" spans="1:16">
      <c r="A76" s="206" t="s">
        <v>28</v>
      </c>
      <c r="B76" s="206"/>
      <c r="C76" s="206"/>
      <c r="D76" s="206"/>
      <c r="E76" s="206"/>
      <c r="F76" s="206"/>
      <c r="G76" s="206"/>
      <c r="H76" s="206"/>
      <c r="I76" s="206"/>
      <c r="L76" s="110"/>
      <c r="M76" s="52"/>
      <c r="N76" s="52"/>
      <c r="O76" s="52"/>
      <c r="P76" s="52"/>
    </row>
    <row r="77" spans="1:16" ht="16.5" thickBot="1"/>
    <row r="78" spans="1:16" ht="84" customHeight="1">
      <c r="A78" s="25" t="s">
        <v>0</v>
      </c>
      <c r="B78" s="171" t="s">
        <v>18</v>
      </c>
      <c r="C78" s="171" t="s">
        <v>19</v>
      </c>
      <c r="D78" s="171" t="s">
        <v>20</v>
      </c>
      <c r="E78" s="171" t="s">
        <v>21</v>
      </c>
      <c r="F78" s="171" t="s">
        <v>143</v>
      </c>
      <c r="G78" s="171" t="s">
        <v>129</v>
      </c>
      <c r="H78" s="171" t="s">
        <v>23</v>
      </c>
      <c r="I78" s="26" t="s">
        <v>24</v>
      </c>
    </row>
    <row r="79" spans="1:16" ht="16.5" thickBot="1">
      <c r="A79" s="27">
        <v>1</v>
      </c>
      <c r="B79" s="28">
        <v>1</v>
      </c>
      <c r="C79" s="28">
        <v>2</v>
      </c>
      <c r="D79" s="28">
        <v>3</v>
      </c>
      <c r="E79" s="28">
        <v>4</v>
      </c>
      <c r="F79" s="28">
        <v>5</v>
      </c>
      <c r="G79" s="28" t="s">
        <v>25</v>
      </c>
      <c r="H79" s="28">
        <v>7</v>
      </c>
      <c r="I79" s="29" t="s">
        <v>26</v>
      </c>
    </row>
    <row r="80" spans="1:16" ht="16.5" thickBot="1">
      <c r="A80" s="20">
        <v>1</v>
      </c>
      <c r="B80" s="21" t="s">
        <v>74</v>
      </c>
      <c r="C80" s="21" t="s">
        <v>74</v>
      </c>
      <c r="D80" s="86">
        <v>0</v>
      </c>
      <c r="E80" s="22">
        <f>SUM(B19)</f>
        <v>26542</v>
      </c>
      <c r="F80" s="107">
        <f>SUM(B20)</f>
        <v>2211.833333333333</v>
      </c>
      <c r="G80" s="5">
        <f>D80*F80/E80</f>
        <v>0</v>
      </c>
      <c r="H80" s="86">
        <v>0</v>
      </c>
      <c r="I80" s="108">
        <f t="shared" ref="I80" si="6">G80*H80</f>
        <v>0</v>
      </c>
    </row>
    <row r="81" spans="1:12" ht="32.25" customHeight="1" thickBot="1">
      <c r="A81" s="217" t="s">
        <v>33</v>
      </c>
      <c r="B81" s="218"/>
      <c r="C81" s="218"/>
      <c r="D81" s="218"/>
      <c r="E81" s="218"/>
      <c r="F81" s="218"/>
      <c r="G81" s="219"/>
      <c r="H81" s="16"/>
      <c r="I81" s="75">
        <f>SUM(I80:I80)</f>
        <v>0</v>
      </c>
      <c r="L81" s="177"/>
    </row>
    <row r="83" spans="1:12">
      <c r="A83" s="206" t="s">
        <v>29</v>
      </c>
      <c r="B83" s="206"/>
      <c r="C83" s="206"/>
      <c r="D83" s="206"/>
      <c r="E83" s="206"/>
      <c r="F83" s="206"/>
      <c r="G83" s="206"/>
      <c r="H83" s="206"/>
      <c r="I83" s="206"/>
    </row>
    <row r="84" spans="1:12" ht="16.5" thickBot="1"/>
    <row r="85" spans="1:12" ht="81.75" customHeight="1">
      <c r="A85" s="25" t="s">
        <v>0</v>
      </c>
      <c r="B85" s="171" t="s">
        <v>18</v>
      </c>
      <c r="C85" s="171" t="s">
        <v>19</v>
      </c>
      <c r="D85" s="171" t="s">
        <v>20</v>
      </c>
      <c r="E85" s="171" t="s">
        <v>21</v>
      </c>
      <c r="F85" s="171" t="s">
        <v>143</v>
      </c>
      <c r="G85" s="171" t="s">
        <v>129</v>
      </c>
      <c r="H85" s="171" t="s">
        <v>23</v>
      </c>
      <c r="I85" s="26" t="s">
        <v>24</v>
      </c>
    </row>
    <row r="86" spans="1:12" ht="16.5" thickBot="1">
      <c r="A86" s="27">
        <v>1</v>
      </c>
      <c r="B86" s="28">
        <v>1</v>
      </c>
      <c r="C86" s="28">
        <v>2</v>
      </c>
      <c r="D86" s="28">
        <v>3</v>
      </c>
      <c r="E86" s="28">
        <v>4</v>
      </c>
      <c r="F86" s="28">
        <v>5</v>
      </c>
      <c r="G86" s="28" t="s">
        <v>25</v>
      </c>
      <c r="H86" s="28">
        <v>7</v>
      </c>
      <c r="I86" s="29" t="s">
        <v>26</v>
      </c>
    </row>
    <row r="87" spans="1:12">
      <c r="A87" s="231" t="s">
        <v>30</v>
      </c>
      <c r="B87" s="232"/>
      <c r="C87" s="232"/>
      <c r="D87" s="232"/>
      <c r="E87" s="232"/>
      <c r="F87" s="232"/>
      <c r="G87" s="232"/>
      <c r="H87" s="232"/>
      <c r="I87" s="233"/>
    </row>
    <row r="88" spans="1:12" ht="16.5" thickBot="1">
      <c r="A88" s="20">
        <v>1</v>
      </c>
      <c r="B88" s="94" t="s">
        <v>74</v>
      </c>
      <c r="C88" s="21" t="s">
        <v>74</v>
      </c>
      <c r="D88" s="86">
        <v>0</v>
      </c>
      <c r="E88" s="22">
        <f>SUM(B19)</f>
        <v>26542</v>
      </c>
      <c r="F88" s="107">
        <f>SUM(B20)</f>
        <v>2211.833333333333</v>
      </c>
      <c r="G88" s="51">
        <f>D88*F88/E88</f>
        <v>0</v>
      </c>
      <c r="H88" s="139"/>
      <c r="I88" s="108">
        <f t="shared" ref="I88" si="7">G88*H88</f>
        <v>0</v>
      </c>
      <c r="L88" s="177"/>
    </row>
    <row r="89" spans="1:12" ht="33" customHeight="1" thickBot="1">
      <c r="A89" s="217" t="s">
        <v>34</v>
      </c>
      <c r="B89" s="218"/>
      <c r="C89" s="218"/>
      <c r="D89" s="218"/>
      <c r="E89" s="218"/>
      <c r="F89" s="218"/>
      <c r="G89" s="219"/>
      <c r="H89" s="16"/>
      <c r="I89" s="75">
        <f>SUM(I88:I88)</f>
        <v>0</v>
      </c>
    </row>
    <row r="91" spans="1:12">
      <c r="A91" s="206" t="s">
        <v>109</v>
      </c>
      <c r="B91" s="206"/>
      <c r="C91" s="206"/>
      <c r="D91" s="206"/>
      <c r="E91" s="206"/>
      <c r="F91" s="206"/>
      <c r="G91" s="206"/>
      <c r="H91" s="206"/>
      <c r="I91" s="206"/>
    </row>
    <row r="92" spans="1:12" ht="16.5" thickBot="1"/>
    <row r="93" spans="1:12" ht="84" customHeight="1">
      <c r="A93" s="25" t="s">
        <v>0</v>
      </c>
      <c r="B93" s="171" t="s">
        <v>18</v>
      </c>
      <c r="C93" s="171" t="s">
        <v>19</v>
      </c>
      <c r="D93" s="171" t="s">
        <v>20</v>
      </c>
      <c r="E93" s="171" t="s">
        <v>21</v>
      </c>
      <c r="F93" s="171" t="s">
        <v>143</v>
      </c>
      <c r="G93" s="171" t="s">
        <v>22</v>
      </c>
      <c r="H93" s="171" t="s">
        <v>23</v>
      </c>
      <c r="I93" s="32" t="s">
        <v>24</v>
      </c>
      <c r="J93" s="34" t="s">
        <v>38</v>
      </c>
    </row>
    <row r="94" spans="1:12" ht="16.5" thickBot="1">
      <c r="A94" s="27">
        <v>1</v>
      </c>
      <c r="B94" s="28">
        <v>1</v>
      </c>
      <c r="C94" s="28">
        <v>2</v>
      </c>
      <c r="D94" s="28">
        <v>3</v>
      </c>
      <c r="E94" s="28">
        <v>4</v>
      </c>
      <c r="F94" s="28">
        <v>5</v>
      </c>
      <c r="G94" s="28" t="s">
        <v>25</v>
      </c>
      <c r="H94" s="28">
        <v>7</v>
      </c>
      <c r="I94" s="33" t="s">
        <v>39</v>
      </c>
      <c r="J94" s="36">
        <v>9</v>
      </c>
    </row>
    <row r="95" spans="1:12">
      <c r="A95" s="231" t="s">
        <v>31</v>
      </c>
      <c r="B95" s="232"/>
      <c r="C95" s="232"/>
      <c r="D95" s="232"/>
      <c r="E95" s="232"/>
      <c r="F95" s="232"/>
      <c r="G95" s="232"/>
      <c r="H95" s="232"/>
      <c r="I95" s="232"/>
      <c r="J95" s="35"/>
    </row>
    <row r="96" spans="1:12" ht="16.5" thickBot="1">
      <c r="A96" s="4">
        <v>1</v>
      </c>
      <c r="B96" s="190" t="s">
        <v>141</v>
      </c>
      <c r="C96" s="21" t="s">
        <v>74</v>
      </c>
      <c r="D96" s="86">
        <v>22.849308808408544</v>
      </c>
      <c r="E96" s="13">
        <f>SUM(B19)</f>
        <v>26542</v>
      </c>
      <c r="F96" s="14">
        <f>SUM(B20)</f>
        <v>2211.833333333333</v>
      </c>
      <c r="G96" s="5">
        <f>D96*F96/E96</f>
        <v>1.9041090673673784</v>
      </c>
      <c r="H96" s="86">
        <v>350.12</v>
      </c>
      <c r="I96" s="76">
        <f>G96*H96*J96</f>
        <v>7999.9999999999982</v>
      </c>
      <c r="J96" s="87">
        <v>12</v>
      </c>
      <c r="L96" s="24">
        <f>D96*H96</f>
        <v>8000</v>
      </c>
    </row>
    <row r="97" spans="1:20" ht="32.25" customHeight="1" thickBot="1">
      <c r="A97" s="217" t="s">
        <v>35</v>
      </c>
      <c r="B97" s="218"/>
      <c r="C97" s="218"/>
      <c r="D97" s="218"/>
      <c r="E97" s="218"/>
      <c r="F97" s="218"/>
      <c r="G97" s="219"/>
      <c r="H97" s="16"/>
      <c r="I97" s="16">
        <f>SUM(I96:I96)</f>
        <v>7999.9999999999982</v>
      </c>
      <c r="J97" s="88"/>
    </row>
    <row r="99" spans="1:20">
      <c r="A99" s="206" t="s">
        <v>110</v>
      </c>
      <c r="B99" s="206"/>
      <c r="C99" s="206"/>
      <c r="D99" s="206"/>
      <c r="E99" s="206"/>
      <c r="F99" s="206"/>
      <c r="G99" s="206"/>
      <c r="H99" s="206"/>
      <c r="I99" s="206"/>
    </row>
    <row r="100" spans="1:20" ht="16.5" thickBot="1"/>
    <row r="101" spans="1:20" ht="86.25" customHeight="1">
      <c r="A101" s="25" t="s">
        <v>0</v>
      </c>
      <c r="B101" s="171" t="s">
        <v>18</v>
      </c>
      <c r="C101" s="171" t="s">
        <v>19</v>
      </c>
      <c r="D101" s="171" t="s">
        <v>20</v>
      </c>
      <c r="E101" s="171" t="s">
        <v>21</v>
      </c>
      <c r="F101" s="171" t="s">
        <v>143</v>
      </c>
      <c r="G101" s="171" t="s">
        <v>129</v>
      </c>
      <c r="H101" s="171" t="s">
        <v>23</v>
      </c>
      <c r="I101" s="32" t="s">
        <v>24</v>
      </c>
      <c r="J101" s="34" t="s">
        <v>38</v>
      </c>
    </row>
    <row r="102" spans="1:20" ht="16.5" thickBot="1">
      <c r="A102" s="27">
        <v>1</v>
      </c>
      <c r="B102" s="28">
        <v>1</v>
      </c>
      <c r="C102" s="28">
        <v>2</v>
      </c>
      <c r="D102" s="28">
        <v>3</v>
      </c>
      <c r="E102" s="28">
        <v>4</v>
      </c>
      <c r="F102" s="28">
        <v>5</v>
      </c>
      <c r="G102" s="28" t="s">
        <v>25</v>
      </c>
      <c r="H102" s="28">
        <v>7</v>
      </c>
      <c r="I102" s="33" t="s">
        <v>26</v>
      </c>
      <c r="J102" s="36">
        <v>9</v>
      </c>
    </row>
    <row r="103" spans="1:20" ht="15.75" customHeight="1">
      <c r="A103" s="231" t="s">
        <v>37</v>
      </c>
      <c r="B103" s="232"/>
      <c r="C103" s="232"/>
      <c r="D103" s="232"/>
      <c r="E103" s="232"/>
      <c r="F103" s="232"/>
      <c r="G103" s="232"/>
      <c r="H103" s="232"/>
      <c r="I103" s="232"/>
      <c r="J103" s="233"/>
    </row>
    <row r="104" spans="1:20" ht="16.5" thickBot="1">
      <c r="A104" s="4" t="s">
        <v>74</v>
      </c>
      <c r="B104" s="92" t="s">
        <v>74</v>
      </c>
      <c r="C104" s="21" t="s">
        <v>74</v>
      </c>
      <c r="D104" s="85">
        <v>0</v>
      </c>
      <c r="E104" s="13">
        <f>SUM(B19)</f>
        <v>26542</v>
      </c>
      <c r="F104" s="14">
        <f>SUM(B20)</f>
        <v>2211.833333333333</v>
      </c>
      <c r="G104" s="5">
        <f>D104*F104/E104</f>
        <v>0</v>
      </c>
      <c r="H104" s="86">
        <v>0</v>
      </c>
      <c r="I104" s="76">
        <f>G104*H104</f>
        <v>0</v>
      </c>
      <c r="J104" s="87">
        <v>0</v>
      </c>
    </row>
    <row r="105" spans="1:20" ht="32.25" customHeight="1" thickBot="1">
      <c r="A105" s="217" t="s">
        <v>40</v>
      </c>
      <c r="B105" s="218"/>
      <c r="C105" s="218"/>
      <c r="D105" s="218"/>
      <c r="E105" s="218"/>
      <c r="F105" s="218"/>
      <c r="G105" s="219"/>
      <c r="H105" s="16"/>
      <c r="I105" s="165">
        <f>SUM(I104:I104)</f>
        <v>0</v>
      </c>
      <c r="J105" s="88"/>
    </row>
    <row r="107" spans="1:20">
      <c r="A107" s="206" t="s">
        <v>41</v>
      </c>
      <c r="B107" s="206"/>
      <c r="C107" s="206"/>
      <c r="D107" s="206"/>
      <c r="E107" s="206"/>
      <c r="F107" s="206"/>
      <c r="G107" s="206"/>
      <c r="H107" s="206"/>
      <c r="I107" s="206"/>
    </row>
    <row r="108" spans="1:20" ht="16.5" thickBot="1"/>
    <row r="109" spans="1:20" ht="84.75" customHeight="1">
      <c r="A109" s="25" t="s">
        <v>0</v>
      </c>
      <c r="B109" s="171" t="s">
        <v>76</v>
      </c>
      <c r="C109" s="171" t="s">
        <v>19</v>
      </c>
      <c r="D109" s="171" t="s">
        <v>43</v>
      </c>
      <c r="E109" s="171" t="s">
        <v>21</v>
      </c>
      <c r="F109" s="171" t="s">
        <v>140</v>
      </c>
      <c r="G109" s="171" t="s">
        <v>129</v>
      </c>
      <c r="H109" s="171" t="s">
        <v>23</v>
      </c>
      <c r="I109" s="26" t="s">
        <v>24</v>
      </c>
    </row>
    <row r="110" spans="1:20" ht="16.5" thickBot="1">
      <c r="A110" s="27">
        <v>1</v>
      </c>
      <c r="B110" s="28">
        <v>1</v>
      </c>
      <c r="C110" s="28">
        <v>2</v>
      </c>
      <c r="D110" s="28">
        <v>3</v>
      </c>
      <c r="E110" s="28">
        <v>4</v>
      </c>
      <c r="F110" s="28">
        <v>5</v>
      </c>
      <c r="G110" s="28" t="s">
        <v>25</v>
      </c>
      <c r="H110" s="28">
        <v>7</v>
      </c>
      <c r="I110" s="29" t="s">
        <v>26</v>
      </c>
    </row>
    <row r="111" spans="1:20">
      <c r="A111" s="231" t="s">
        <v>111</v>
      </c>
      <c r="B111" s="232"/>
      <c r="C111" s="232"/>
      <c r="D111" s="232"/>
      <c r="E111" s="232"/>
      <c r="F111" s="232"/>
      <c r="G111" s="232"/>
      <c r="H111" s="232"/>
      <c r="I111" s="233"/>
    </row>
    <row r="112" spans="1:20" ht="31.5">
      <c r="A112" s="56">
        <v>1</v>
      </c>
      <c r="B112" s="104" t="s">
        <v>86</v>
      </c>
      <c r="C112" s="51" t="s">
        <v>75</v>
      </c>
      <c r="D112" s="85">
        <v>2</v>
      </c>
      <c r="E112" s="13">
        <f>SUM(B19)</f>
        <v>26542</v>
      </c>
      <c r="F112" s="14">
        <f>SUM(B20)</f>
        <v>2211.833333333333</v>
      </c>
      <c r="G112" s="5">
        <f>D112*F112/E112</f>
        <v>0.16666666666666666</v>
      </c>
      <c r="H112" s="86">
        <v>74089.924608000001</v>
      </c>
      <c r="I112" s="74">
        <f>G112*H112</f>
        <v>12348.320768</v>
      </c>
      <c r="L112" s="24">
        <f>D112*H112</f>
        <v>148179.849216</v>
      </c>
      <c r="S112" s="24"/>
      <c r="T112" s="24"/>
    </row>
    <row r="113" spans="1:20" ht="16.5" thickBot="1">
      <c r="A113" s="56">
        <v>2</v>
      </c>
      <c r="B113" s="105" t="s">
        <v>87</v>
      </c>
      <c r="C113" s="51" t="s">
        <v>75</v>
      </c>
      <c r="D113" s="85">
        <v>2</v>
      </c>
      <c r="E113" s="13">
        <f>SUM(B19)</f>
        <v>26542</v>
      </c>
      <c r="F113" s="14">
        <f>SUM(B20)</f>
        <v>2211.833333333333</v>
      </c>
      <c r="G113" s="5">
        <f t="shared" ref="G113" si="8">D113*F113/E113</f>
        <v>0.16666666666666666</v>
      </c>
      <c r="H113" s="86">
        <v>74089.924608000001</v>
      </c>
      <c r="I113" s="74">
        <f t="shared" ref="I113" si="9">G113*H113</f>
        <v>12348.320768</v>
      </c>
      <c r="L113" s="24">
        <f t="shared" ref="L113" si="10">D113*H113</f>
        <v>148179.849216</v>
      </c>
      <c r="S113" s="24"/>
      <c r="T113" s="24"/>
    </row>
    <row r="114" spans="1:20" ht="31.5" customHeight="1" thickBot="1">
      <c r="A114" s="217" t="s">
        <v>112</v>
      </c>
      <c r="B114" s="218"/>
      <c r="C114" s="218"/>
      <c r="D114" s="218"/>
      <c r="E114" s="218"/>
      <c r="F114" s="218"/>
      <c r="G114" s="219"/>
      <c r="H114" s="16"/>
      <c r="I114" s="75">
        <f>SUM(I112:I113)</f>
        <v>24696.641535999999</v>
      </c>
      <c r="L114" s="114">
        <f>SUM(L112:L113)</f>
        <v>296359.698432</v>
      </c>
      <c r="S114" s="24"/>
      <c r="T114" s="24"/>
    </row>
    <row r="115" spans="1:20">
      <c r="M115" s="24"/>
      <c r="N115" s="24"/>
      <c r="P115" s="24"/>
    </row>
    <row r="116" spans="1:20">
      <c r="A116" s="206" t="s">
        <v>45</v>
      </c>
      <c r="B116" s="206"/>
      <c r="C116" s="206"/>
      <c r="D116" s="206"/>
      <c r="E116" s="206"/>
      <c r="F116" s="206"/>
      <c r="G116" s="206"/>
      <c r="H116" s="206"/>
      <c r="I116" s="206"/>
    </row>
    <row r="117" spans="1:20" ht="16.5" thickBot="1">
      <c r="L117" s="24"/>
      <c r="P117" s="24"/>
    </row>
    <row r="118" spans="1:20" ht="81.75" customHeight="1">
      <c r="A118" s="25" t="s">
        <v>0</v>
      </c>
      <c r="B118" s="171" t="s">
        <v>18</v>
      </c>
      <c r="C118" s="171" t="s">
        <v>19</v>
      </c>
      <c r="D118" s="171" t="s">
        <v>43</v>
      </c>
      <c r="E118" s="171" t="s">
        <v>21</v>
      </c>
      <c r="F118" s="171" t="s">
        <v>143</v>
      </c>
      <c r="G118" s="171" t="s">
        <v>129</v>
      </c>
      <c r="H118" s="171" t="s">
        <v>23</v>
      </c>
      <c r="I118" s="26" t="s">
        <v>24</v>
      </c>
      <c r="L118" s="24"/>
      <c r="P118" s="24"/>
    </row>
    <row r="119" spans="1:20" ht="16.5" thickBot="1">
      <c r="A119" s="27">
        <v>1</v>
      </c>
      <c r="B119" s="28">
        <v>1</v>
      </c>
      <c r="C119" s="28">
        <v>2</v>
      </c>
      <c r="D119" s="28">
        <v>3</v>
      </c>
      <c r="E119" s="28">
        <v>4</v>
      </c>
      <c r="F119" s="28">
        <v>5</v>
      </c>
      <c r="G119" s="28" t="s">
        <v>25</v>
      </c>
      <c r="H119" s="28">
        <v>7</v>
      </c>
      <c r="I119" s="29" t="s">
        <v>26</v>
      </c>
    </row>
    <row r="120" spans="1:20">
      <c r="A120" s="231" t="s">
        <v>46</v>
      </c>
      <c r="B120" s="232"/>
      <c r="C120" s="232"/>
      <c r="D120" s="232"/>
      <c r="E120" s="232"/>
      <c r="F120" s="232"/>
      <c r="G120" s="232"/>
      <c r="H120" s="232"/>
      <c r="I120" s="233"/>
    </row>
    <row r="121" spans="1:20" s="183" customFormat="1" ht="38.25" customHeight="1">
      <c r="A121" s="20">
        <v>1</v>
      </c>
      <c r="B121" s="135" t="s">
        <v>165</v>
      </c>
      <c r="C121" s="21" t="s">
        <v>88</v>
      </c>
      <c r="D121" s="85">
        <v>12</v>
      </c>
      <c r="E121" s="13">
        <f>SUM(B19)</f>
        <v>26542</v>
      </c>
      <c r="F121" s="14">
        <f>SUM(B20)</f>
        <v>2211.833333333333</v>
      </c>
      <c r="G121" s="5">
        <f>D121*F121/E121</f>
        <v>0.99999999999999989</v>
      </c>
      <c r="H121" s="86">
        <v>2000</v>
      </c>
      <c r="I121" s="74">
        <f>G121*H121</f>
        <v>1999.9999999999998</v>
      </c>
      <c r="L121" s="114">
        <f>H121*D121</f>
        <v>24000</v>
      </c>
      <c r="M121" s="24"/>
    </row>
    <row r="122" spans="1:20" ht="38.25" customHeight="1" thickBot="1">
      <c r="A122" s="20">
        <v>2</v>
      </c>
      <c r="B122" s="135" t="s">
        <v>142</v>
      </c>
      <c r="C122" s="21" t="s">
        <v>88</v>
      </c>
      <c r="D122" s="85">
        <v>12</v>
      </c>
      <c r="E122" s="13">
        <f>SUM(B19)</f>
        <v>26542</v>
      </c>
      <c r="F122" s="14">
        <f>SUM(B20)</f>
        <v>2211.833333333333</v>
      </c>
      <c r="G122" s="5">
        <f>D122*F122/E122</f>
        <v>0.99999999999999989</v>
      </c>
      <c r="H122" s="86">
        <v>4646.666666666667</v>
      </c>
      <c r="I122" s="74">
        <f>G122*H122</f>
        <v>4646.6666666666661</v>
      </c>
      <c r="L122" s="114">
        <f>H122*D122</f>
        <v>55760</v>
      </c>
      <c r="M122" s="24"/>
    </row>
    <row r="123" spans="1:20" ht="31.5" customHeight="1" thickBot="1">
      <c r="A123" s="217" t="s">
        <v>47</v>
      </c>
      <c r="B123" s="218"/>
      <c r="C123" s="218"/>
      <c r="D123" s="218"/>
      <c r="E123" s="218"/>
      <c r="F123" s="218"/>
      <c r="G123" s="219"/>
      <c r="H123" s="16"/>
      <c r="I123" s="75">
        <f>SUM(I122:I122)</f>
        <v>4646.6666666666661</v>
      </c>
      <c r="L123" s="114">
        <f>SUM(L121:L122)</f>
        <v>79760</v>
      </c>
    </row>
    <row r="125" spans="1:20" ht="33" customHeight="1">
      <c r="A125" s="237" t="s">
        <v>81</v>
      </c>
      <c r="B125" s="237"/>
      <c r="C125" s="237"/>
      <c r="D125" s="237"/>
      <c r="E125" s="237"/>
      <c r="F125" s="237"/>
      <c r="G125" s="237"/>
      <c r="H125" s="237"/>
      <c r="I125" s="237"/>
    </row>
    <row r="126" spans="1:20" ht="16.5" thickBot="1"/>
    <row r="127" spans="1:20" ht="87" customHeight="1">
      <c r="A127" s="25" t="s">
        <v>0</v>
      </c>
      <c r="B127" s="171" t="s">
        <v>18</v>
      </c>
      <c r="C127" s="171" t="s">
        <v>19</v>
      </c>
      <c r="D127" s="171" t="s">
        <v>43</v>
      </c>
      <c r="E127" s="171" t="s">
        <v>21</v>
      </c>
      <c r="F127" s="171" t="s">
        <v>143</v>
      </c>
      <c r="G127" s="171" t="s">
        <v>129</v>
      </c>
      <c r="H127" s="171" t="s">
        <v>23</v>
      </c>
      <c r="I127" s="26" t="s">
        <v>24</v>
      </c>
    </row>
    <row r="128" spans="1:20" ht="16.5" thickBot="1">
      <c r="A128" s="27">
        <v>1</v>
      </c>
      <c r="B128" s="28">
        <v>1</v>
      </c>
      <c r="C128" s="28">
        <v>2</v>
      </c>
      <c r="D128" s="28">
        <v>3</v>
      </c>
      <c r="E128" s="28">
        <v>4</v>
      </c>
      <c r="F128" s="28">
        <v>5</v>
      </c>
      <c r="G128" s="28" t="s">
        <v>25</v>
      </c>
      <c r="H128" s="28">
        <v>7</v>
      </c>
      <c r="I128" s="29" t="s">
        <v>26</v>
      </c>
    </row>
    <row r="129" spans="1:12">
      <c r="A129" s="231" t="s">
        <v>82</v>
      </c>
      <c r="B129" s="232"/>
      <c r="C129" s="232"/>
      <c r="D129" s="232"/>
      <c r="E129" s="232"/>
      <c r="F129" s="232"/>
      <c r="G129" s="232"/>
      <c r="H129" s="232"/>
      <c r="I129" s="233"/>
    </row>
    <row r="130" spans="1:12" ht="16.5" thickBot="1">
      <c r="A130" s="20" t="s">
        <v>74</v>
      </c>
      <c r="B130" s="94" t="s">
        <v>74</v>
      </c>
      <c r="C130" s="21" t="s">
        <v>74</v>
      </c>
      <c r="D130" s="85">
        <v>0</v>
      </c>
      <c r="E130" s="13">
        <f>SUM(B19)</f>
        <v>26542</v>
      </c>
      <c r="F130" s="14">
        <f>SUM(B20)</f>
        <v>2211.833333333333</v>
      </c>
      <c r="G130" s="5">
        <f>D130*F130/E130</f>
        <v>0</v>
      </c>
      <c r="H130" s="86">
        <v>0</v>
      </c>
      <c r="I130" s="74">
        <f>G130*H130</f>
        <v>0</v>
      </c>
    </row>
    <row r="131" spans="1:12" ht="32.25" customHeight="1" thickBot="1">
      <c r="A131" s="217" t="s">
        <v>47</v>
      </c>
      <c r="B131" s="218"/>
      <c r="C131" s="218"/>
      <c r="D131" s="218"/>
      <c r="E131" s="218"/>
      <c r="F131" s="218"/>
      <c r="G131" s="219"/>
      <c r="H131" s="16"/>
      <c r="I131" s="75">
        <f>SUM(I130:I130)</f>
        <v>0</v>
      </c>
    </row>
    <row r="132" spans="1:12">
      <c r="H132"/>
    </row>
    <row r="133" spans="1:12">
      <c r="A133" s="205" t="s">
        <v>48</v>
      </c>
      <c r="B133" s="205"/>
      <c r="C133" s="205"/>
      <c r="D133" s="205"/>
      <c r="E133" s="205"/>
      <c r="F133" s="205"/>
      <c r="G133" s="205"/>
      <c r="H133" s="205"/>
      <c r="I133" s="205"/>
      <c r="J133" s="205"/>
    </row>
    <row r="135" spans="1:12">
      <c r="C135" s="169"/>
      <c r="D135" s="169"/>
      <c r="E135" s="169"/>
      <c r="F135" s="136"/>
      <c r="G135" s="137"/>
    </row>
    <row r="136" spans="1:12" ht="16.5" thickBot="1"/>
    <row r="137" spans="1:12" ht="18" customHeight="1">
      <c r="A137" s="54"/>
      <c r="B137" s="234" t="s">
        <v>67</v>
      </c>
      <c r="C137" s="235"/>
      <c r="D137" s="235"/>
      <c r="E137" s="235"/>
      <c r="F137" s="235"/>
      <c r="G137" s="235"/>
      <c r="H137" s="235"/>
      <c r="I137" s="236"/>
      <c r="J137" s="58" t="s">
        <v>66</v>
      </c>
    </row>
    <row r="138" spans="1:12" ht="26.25" customHeight="1">
      <c r="A138" s="54"/>
      <c r="B138" s="56"/>
      <c r="C138" s="51"/>
      <c r="D138" s="51"/>
      <c r="E138" s="51"/>
      <c r="F138" s="51"/>
      <c r="G138" s="51"/>
      <c r="H138" s="128"/>
      <c r="I138" s="138"/>
      <c r="J138" s="59"/>
    </row>
    <row r="139" spans="1:12" ht="16.5" thickBot="1">
      <c r="A139" s="52"/>
      <c r="B139" s="77">
        <f>SUM(I74)</f>
        <v>0</v>
      </c>
      <c r="C139" s="78">
        <f>SUM(I81)</f>
        <v>0</v>
      </c>
      <c r="D139" s="78">
        <f>SUM(I89)</f>
        <v>0</v>
      </c>
      <c r="E139" s="78">
        <f>SUM(I97)</f>
        <v>7999.9999999999982</v>
      </c>
      <c r="F139" s="78">
        <f>SUM(I105)</f>
        <v>0</v>
      </c>
      <c r="G139" s="78">
        <f>SUM(I114)</f>
        <v>24696.641535999999</v>
      </c>
      <c r="H139" s="129">
        <f>SUM(I123)</f>
        <v>4646.6666666666661</v>
      </c>
      <c r="I139" s="134">
        <f>SUM(I131)</f>
        <v>0</v>
      </c>
      <c r="J139" s="80">
        <f>SUM(B139:I139)</f>
        <v>37343.30820266666</v>
      </c>
      <c r="L139" s="114">
        <f>L123+L114+L96+L81+L73+L30</f>
        <v>5352530.4883190952</v>
      </c>
    </row>
  </sheetData>
  <dataConsolidate/>
  <mergeCells count="64">
    <mergeCell ref="B137:I137"/>
    <mergeCell ref="A105:G105"/>
    <mergeCell ref="A107:I107"/>
    <mergeCell ref="A111:I111"/>
    <mergeCell ref="A114:G114"/>
    <mergeCell ref="A116:I116"/>
    <mergeCell ref="A120:I120"/>
    <mergeCell ref="A123:G123"/>
    <mergeCell ref="A125:I125"/>
    <mergeCell ref="A129:I129"/>
    <mergeCell ref="A131:G131"/>
    <mergeCell ref="A133:J133"/>
    <mergeCell ref="A103:J103"/>
    <mergeCell ref="A72:I72"/>
    <mergeCell ref="A74:G74"/>
    <mergeCell ref="A76:I76"/>
    <mergeCell ref="A81:G81"/>
    <mergeCell ref="A83:I83"/>
    <mergeCell ref="A87:I87"/>
    <mergeCell ref="A89:G89"/>
    <mergeCell ref="A91:I91"/>
    <mergeCell ref="A95:I95"/>
    <mergeCell ref="A97:G97"/>
    <mergeCell ref="A99:I99"/>
    <mergeCell ref="A33:I33"/>
    <mergeCell ref="A37:I37"/>
    <mergeCell ref="I38:I40"/>
    <mergeCell ref="A40:F40"/>
    <mergeCell ref="A68:I68"/>
    <mergeCell ref="A42:I42"/>
    <mergeCell ref="A46:I46"/>
    <mergeCell ref="I47:I48"/>
    <mergeCell ref="A48:F48"/>
    <mergeCell ref="A50:I50"/>
    <mergeCell ref="A54:I54"/>
    <mergeCell ref="I55:I56"/>
    <mergeCell ref="A56:F56"/>
    <mergeCell ref="A58:I58"/>
    <mergeCell ref="D62:G62"/>
    <mergeCell ref="A66:I66"/>
    <mergeCell ref="A22:I22"/>
    <mergeCell ref="A23:I23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7" max="9" man="1"/>
    <brk id="90" max="9" man="1"/>
  </rowBreaks>
  <drawing r:id="rId2"/>
  <legacyDrawing r:id="rId3"/>
  <oleObjects>
    <oleObject progId="Equation.3" shapeId="12289" r:id="rId4"/>
    <oleObject progId="Equation.3" shapeId="12290" r:id="rId5"/>
    <oleObject progId="Equation.3" shapeId="12291" r:id="rId6"/>
    <oleObject progId="Equation.3" shapeId="12292" r:id="rId7"/>
    <oleObject progId="Equation.3" shapeId="12293" r:id="rId8"/>
    <oleObject progId="Equation.3" shapeId="12294" r:id="rId9"/>
    <oleObject progId="Equation.3" shapeId="12295" r:id="rId10"/>
    <oleObject progId="Equation.3" shapeId="12296" r:id="rId11"/>
    <oleObject progId="Equation.3" shapeId="12297" r:id="rId12"/>
    <oleObject progId="Equation.3" shapeId="12298" r:id="rId13"/>
    <oleObject progId="Equation.3" shapeId="12299" r:id="rId14"/>
    <oleObject progId="Equation.3" shapeId="12300" r:id="rId15"/>
    <oleObject progId="Equation.3" shapeId="12301" r:id="rId16"/>
    <oleObject progId="Equation.3" shapeId="12302" r:id="rId17"/>
    <oleObject progId="Equation.3" shapeId="12303" r:id="rId18"/>
    <oleObject progId="Equation.3" shapeId="12304" r:id="rId19"/>
    <oleObject progId="Equation.3" shapeId="12305" r:id="rId20"/>
    <oleObject progId="Equation.3" shapeId="12306" r:id="rId21"/>
    <oleObject progId="Equation.3" shapeId="12307" r:id="rId22"/>
    <oleObject progId="Equation.3" shapeId="12308" r:id="rId23"/>
    <oleObject progId="Equation.3" shapeId="12309" r:id="rId24"/>
    <oleObject progId="Equation.3" shapeId="12310" r:id="rId25"/>
    <oleObject progId="Equation.3" shapeId="12311" r:id="rId26"/>
    <oleObject progId="Equation.3" shapeId="12312" r:id="rId27"/>
    <oleObject progId="Equation.3" shapeId="12313" r:id="rId28"/>
    <oleObject progId="Equation.3" shapeId="12314" r:id="rId29"/>
    <oleObject progId="Equation.3" shapeId="12315" r:id="rId30"/>
    <oleObject progId="Equation.3" shapeId="12316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21" zoomScale="80" zoomScaleNormal="80" zoomScaleSheetLayoutView="80" workbookViewId="0">
      <selection activeCell="J32" sqref="J32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51" t="s">
        <v>117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8"/>
      <c r="F3" s="37"/>
      <c r="G3" s="24"/>
    </row>
    <row r="4" spans="1:13" ht="16.5" thickBot="1"/>
    <row r="5" spans="1:13" ht="87" customHeight="1">
      <c r="B5" s="81" t="s">
        <v>118</v>
      </c>
      <c r="C5" s="81" t="s">
        <v>67</v>
      </c>
      <c r="D5" s="252" t="s">
        <v>119</v>
      </c>
      <c r="E5" s="253"/>
    </row>
    <row r="6" spans="1:13" ht="32.25" customHeight="1" thickBot="1">
      <c r="B6" s="82"/>
      <c r="C6" s="82"/>
      <c r="D6" s="254"/>
      <c r="E6" s="255"/>
    </row>
    <row r="7" spans="1:13" ht="16.5" thickBot="1">
      <c r="B7" s="79">
        <f>SUM('Норматив затрат 1'!H64)</f>
        <v>419567.99280658114</v>
      </c>
      <c r="C7" s="79">
        <f>SUM('Норматив затрат 1'!J139)</f>
        <v>94423.939686399986</v>
      </c>
      <c r="D7" s="256">
        <f>SUM(B7:C7)</f>
        <v>513991.93249298114</v>
      </c>
      <c r="E7" s="257"/>
    </row>
    <row r="9" spans="1:13" ht="15.75" customHeight="1">
      <c r="A9" s="205" t="s">
        <v>49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37" t="s">
        <v>72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1:13" ht="16.5" thickBot="1"/>
    <row r="13" spans="1:13" ht="99" customHeight="1" thickBot="1">
      <c r="A13" s="258" t="s">
        <v>58</v>
      </c>
      <c r="B13" s="259" t="s">
        <v>120</v>
      </c>
      <c r="C13" s="259" t="s">
        <v>50</v>
      </c>
      <c r="D13" s="261" t="s">
        <v>51</v>
      </c>
      <c r="E13" s="262"/>
      <c r="F13" s="262"/>
      <c r="G13" s="263"/>
      <c r="H13" s="264" t="s">
        <v>62</v>
      </c>
      <c r="I13" s="259" t="s">
        <v>124</v>
      </c>
      <c r="J13" s="259" t="s">
        <v>52</v>
      </c>
      <c r="K13" s="259" t="s">
        <v>63</v>
      </c>
      <c r="L13" s="259" t="s">
        <v>57</v>
      </c>
      <c r="M13" s="258" t="s">
        <v>64</v>
      </c>
    </row>
    <row r="14" spans="1:13" ht="84.75" customHeight="1" thickBot="1">
      <c r="A14" s="258"/>
      <c r="B14" s="260"/>
      <c r="C14" s="260"/>
      <c r="D14" s="69" t="s">
        <v>53</v>
      </c>
      <c r="E14" s="70" t="s">
        <v>54</v>
      </c>
      <c r="F14" s="70" t="s">
        <v>55</v>
      </c>
      <c r="G14" s="71" t="s">
        <v>56</v>
      </c>
      <c r="H14" s="265"/>
      <c r="I14" s="260"/>
      <c r="J14" s="260"/>
      <c r="K14" s="266"/>
      <c r="L14" s="266"/>
      <c r="M14" s="258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59</v>
      </c>
      <c r="K15" s="39" t="s">
        <v>61</v>
      </c>
      <c r="L15" s="40" t="s">
        <v>60</v>
      </c>
      <c r="M15" s="173">
        <v>13</v>
      </c>
    </row>
    <row r="16" spans="1:13" ht="48" customHeight="1" thickBot="1">
      <c r="A16" s="64">
        <v>1</v>
      </c>
      <c r="B16" s="163" t="s">
        <v>145</v>
      </c>
      <c r="C16" s="175" t="s">
        <v>69</v>
      </c>
      <c r="D16" s="48">
        <f>SUM(D7)</f>
        <v>513991.93249298114</v>
      </c>
      <c r="E16" s="49">
        <f>SUM('Норматив затрат 1'!D64)</f>
        <v>414027.99280658114</v>
      </c>
      <c r="F16" s="109">
        <f>SUM('Норматив затрат 1'!B139)</f>
        <v>0</v>
      </c>
      <c r="G16" s="50">
        <f>SUM('Норматив затрат 1'!C139)</f>
        <v>0</v>
      </c>
      <c r="H16" s="41">
        <f>'Норматив затрат 1'!B17</f>
        <v>23710.32</v>
      </c>
      <c r="I16" s="41">
        <f>SUM('Норматив затрат 1'!B18)</f>
        <v>23710.32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06" t="s">
        <v>73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</row>
    <row r="19" spans="1:17" ht="16.5" thickBot="1"/>
    <row r="20" spans="1:17" ht="47.25">
      <c r="G20" s="58" t="s">
        <v>58</v>
      </c>
      <c r="H20" s="61" t="s">
        <v>120</v>
      </c>
      <c r="I20" s="61" t="s">
        <v>121</v>
      </c>
      <c r="J20" s="111" t="s">
        <v>70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69.75" customHeight="1" thickBot="1">
      <c r="G22" s="64">
        <v>1</v>
      </c>
      <c r="H22" s="162" t="s">
        <v>145</v>
      </c>
      <c r="I22" s="97" t="s">
        <v>144</v>
      </c>
      <c r="J22" s="98">
        <v>1</v>
      </c>
      <c r="K22" s="95"/>
    </row>
    <row r="23" spans="1:17" ht="20.25" customHeight="1"/>
    <row r="24" spans="1:17">
      <c r="A24" s="205" t="s">
        <v>126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</row>
    <row r="25" spans="1:17" ht="16.5" thickBot="1"/>
    <row r="26" spans="1:17" ht="100.5" customHeight="1">
      <c r="A26" s="66" t="s">
        <v>58</v>
      </c>
      <c r="B26" s="61" t="s">
        <v>120</v>
      </c>
      <c r="C26" s="61" t="s">
        <v>121</v>
      </c>
      <c r="D26" s="267" t="s">
        <v>122</v>
      </c>
      <c r="E26" s="267"/>
      <c r="F26" s="267" t="s">
        <v>123</v>
      </c>
      <c r="G26" s="267"/>
      <c r="H26" s="171" t="s">
        <v>70</v>
      </c>
      <c r="I26" s="171" t="s">
        <v>64</v>
      </c>
      <c r="J26" s="26" t="s">
        <v>125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68">
        <v>3</v>
      </c>
      <c r="E27" s="268"/>
      <c r="F27" s="269">
        <v>4</v>
      </c>
      <c r="G27" s="269"/>
      <c r="H27" s="172">
        <v>5</v>
      </c>
      <c r="I27" s="172">
        <v>6</v>
      </c>
      <c r="J27" s="68" t="s">
        <v>71</v>
      </c>
      <c r="O27" s="24"/>
      <c r="Q27" s="24"/>
    </row>
    <row r="28" spans="1:17" ht="72.75" customHeight="1" thickBot="1">
      <c r="A28" s="96">
        <v>1</v>
      </c>
      <c r="B28" s="99" t="s">
        <v>145</v>
      </c>
      <c r="C28" s="97" t="s">
        <v>149</v>
      </c>
      <c r="D28" s="270" t="s">
        <v>69</v>
      </c>
      <c r="E28" s="270"/>
      <c r="F28" s="271">
        <f>SUM(D16)</f>
        <v>513991.93249298114</v>
      </c>
      <c r="G28" s="272"/>
      <c r="H28" s="100">
        <f>SUM(J22)</f>
        <v>1</v>
      </c>
      <c r="I28" s="100">
        <f>SUM(M16)</f>
        <v>1</v>
      </c>
      <c r="J28" s="101">
        <f>F28*H28*I28</f>
        <v>513991.93249298114</v>
      </c>
      <c r="L28" s="24"/>
      <c r="O28" s="24"/>
      <c r="P28" s="24"/>
      <c r="Q28" s="24"/>
    </row>
    <row r="29" spans="1:17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160"/>
      <c r="E31" s="250" t="s">
        <v>167</v>
      </c>
      <c r="F31" s="250"/>
      <c r="G31" s="250"/>
      <c r="H31" s="250"/>
      <c r="I31" s="250"/>
      <c r="J31" s="112">
        <f>J28*'Норматив затрат 2'!B16</f>
        <v>6167903.1899157735</v>
      </c>
    </row>
    <row r="32" spans="1:17">
      <c r="B32" s="273"/>
      <c r="C32" s="273"/>
      <c r="D32" s="273"/>
      <c r="E32" s="273"/>
      <c r="F32" s="273"/>
      <c r="G32" s="273"/>
    </row>
    <row r="33" spans="2:7">
      <c r="B33" s="273"/>
      <c r="C33" s="273"/>
      <c r="D33" s="273"/>
      <c r="E33" s="273"/>
      <c r="F33" s="273"/>
      <c r="G33" s="273"/>
    </row>
    <row r="34" spans="2:7">
      <c r="B34" s="273"/>
      <c r="C34" s="273"/>
      <c r="D34" s="273"/>
      <c r="E34" s="273"/>
      <c r="F34" s="273"/>
      <c r="G34" s="273"/>
    </row>
    <row r="35" spans="2:7">
      <c r="B35" s="273"/>
      <c r="C35" s="273"/>
      <c r="D35" s="273"/>
      <c r="E35" s="273"/>
      <c r="F35" s="273"/>
      <c r="G35" s="273"/>
    </row>
    <row r="36" spans="2:7">
      <c r="B36" s="273"/>
      <c r="C36" s="273"/>
      <c r="D36" s="273"/>
      <c r="E36" s="273"/>
      <c r="F36" s="273"/>
      <c r="G36" s="273"/>
    </row>
    <row r="37" spans="2:7">
      <c r="B37" s="273"/>
      <c r="C37" s="273"/>
      <c r="D37" s="273"/>
      <c r="E37" s="273"/>
      <c r="F37" s="273"/>
      <c r="G37" s="273"/>
    </row>
    <row r="38" spans="2:7">
      <c r="B38" s="273"/>
      <c r="C38" s="273"/>
      <c r="D38" s="273"/>
      <c r="E38" s="273"/>
      <c r="F38" s="273"/>
      <c r="G38" s="273"/>
    </row>
    <row r="40" spans="2:7">
      <c r="B40" s="273"/>
      <c r="C40" s="273"/>
      <c r="D40" s="273"/>
      <c r="E40" s="273"/>
      <c r="F40" s="273"/>
      <c r="G40" s="273"/>
    </row>
  </sheetData>
  <mergeCells count="33">
    <mergeCell ref="B38:G38"/>
    <mergeCell ref="B40:G40"/>
    <mergeCell ref="B32:G32"/>
    <mergeCell ref="B33:G33"/>
    <mergeCell ref="B34:G34"/>
    <mergeCell ref="B35:G35"/>
    <mergeCell ref="B36:G36"/>
    <mergeCell ref="D27:E27"/>
    <mergeCell ref="F27:G27"/>
    <mergeCell ref="D28:E28"/>
    <mergeCell ref="F28:G28"/>
    <mergeCell ref="B37:G37"/>
    <mergeCell ref="L13:L14"/>
    <mergeCell ref="M13:M14"/>
    <mergeCell ref="A18:M18"/>
    <mergeCell ref="D26:E26"/>
    <mergeCell ref="F26:G26"/>
    <mergeCell ref="E31:I31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0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9"/>
  <sheetViews>
    <sheetView view="pageBreakPreview" topLeftCell="A101" zoomScale="80" zoomScaleSheetLayoutView="80" workbookViewId="0">
      <selection activeCell="H112" sqref="H112:H113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77</v>
      </c>
    </row>
    <row r="2" spans="1:12" ht="47.25">
      <c r="I2" s="170" t="s">
        <v>79</v>
      </c>
    </row>
    <row r="4" spans="1:12">
      <c r="I4" s="102"/>
      <c r="J4" s="170" t="s">
        <v>78</v>
      </c>
    </row>
    <row r="6" spans="1:12" ht="15.75" customHeight="1">
      <c r="H6" s="200" t="s">
        <v>130</v>
      </c>
      <c r="I6" s="200"/>
      <c r="J6" s="200"/>
    </row>
    <row r="8" spans="1:12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1"/>
      <c r="K8" s="1"/>
      <c r="L8" s="1"/>
    </row>
    <row r="9" spans="1:12" ht="39" customHeight="1">
      <c r="A9" s="202" t="s">
        <v>168</v>
      </c>
      <c r="B9" s="202"/>
      <c r="C9" s="202"/>
      <c r="D9" s="202"/>
      <c r="E9" s="202"/>
      <c r="F9" s="202"/>
      <c r="G9" s="202"/>
      <c r="H9" s="202"/>
      <c r="I9" s="202"/>
      <c r="J9" s="3"/>
      <c r="K9" s="3"/>
      <c r="L9" s="3"/>
    </row>
    <row r="10" spans="1:12">
      <c r="A10" s="203" t="s">
        <v>92</v>
      </c>
      <c r="B10" s="203"/>
      <c r="C10" s="203"/>
      <c r="D10" s="203"/>
      <c r="E10" s="203"/>
      <c r="F10" s="203"/>
      <c r="G10" s="203"/>
      <c r="H10" s="203"/>
      <c r="I10" s="203"/>
      <c r="J10" s="2"/>
      <c r="K10" s="2"/>
      <c r="L10" s="2"/>
    </row>
    <row r="11" spans="1:12">
      <c r="C11" s="204"/>
      <c r="D11" s="204"/>
      <c r="E11" s="204"/>
      <c r="F11" s="204"/>
      <c r="G11" s="204"/>
      <c r="H11" s="204"/>
    </row>
    <row r="12" spans="1:12">
      <c r="A12" s="205" t="s">
        <v>10</v>
      </c>
      <c r="B12" s="205"/>
      <c r="C12" s="205"/>
      <c r="D12" s="205"/>
      <c r="E12" s="205"/>
      <c r="F12" s="205"/>
      <c r="G12" s="205"/>
      <c r="H12" s="205"/>
      <c r="I12" s="205"/>
    </row>
    <row r="14" spans="1:12">
      <c r="A14" s="206" t="s">
        <v>11</v>
      </c>
      <c r="B14" s="206"/>
      <c r="C14" s="206"/>
      <c r="D14" s="206"/>
      <c r="E14" s="206"/>
      <c r="F14" s="206"/>
      <c r="G14" s="206"/>
      <c r="H14" s="206"/>
      <c r="I14" s="206"/>
    </row>
    <row r="16" spans="1:12">
      <c r="B16" s="118">
        <v>5</v>
      </c>
      <c r="C16" s="207" t="s">
        <v>150</v>
      </c>
      <c r="D16" s="207"/>
      <c r="E16" s="207"/>
      <c r="F16" s="207"/>
      <c r="G16" s="207"/>
      <c r="H16" s="207"/>
      <c r="I16" s="207"/>
    </row>
    <row r="17" spans="1:17" ht="32.25" customHeight="1">
      <c r="B17" s="118">
        <v>23710.32</v>
      </c>
      <c r="C17" s="199" t="s">
        <v>146</v>
      </c>
      <c r="D17" s="199"/>
      <c r="E17" s="199"/>
      <c r="F17" s="199"/>
      <c r="G17" s="199"/>
      <c r="H17" s="199"/>
      <c r="I17" s="199"/>
      <c r="L17" s="30"/>
    </row>
    <row r="18" spans="1:17" ht="32.25" customHeight="1">
      <c r="B18" s="118">
        <v>23710.32</v>
      </c>
      <c r="C18" s="199" t="s">
        <v>147</v>
      </c>
      <c r="D18" s="199"/>
      <c r="E18" s="199"/>
      <c r="F18" s="199"/>
      <c r="G18" s="199"/>
      <c r="H18" s="199"/>
      <c r="I18" s="199"/>
      <c r="L18" s="30"/>
    </row>
    <row r="19" spans="1:17" ht="32.25" customHeight="1">
      <c r="B19" s="115">
        <f>SUM(C28:C29)</f>
        <v>11059</v>
      </c>
      <c r="C19" s="199" t="s">
        <v>90</v>
      </c>
      <c r="D19" s="199"/>
      <c r="E19" s="199"/>
      <c r="F19" s="199"/>
      <c r="G19" s="199"/>
      <c r="H19" s="199"/>
      <c r="I19" s="199"/>
      <c r="L19" s="91"/>
    </row>
    <row r="20" spans="1:17" ht="31.5" customHeight="1">
      <c r="B20" s="83">
        <f>E31</f>
        <v>2211.7999999999997</v>
      </c>
      <c r="C20" s="199" t="s">
        <v>151</v>
      </c>
      <c r="D20" s="199"/>
      <c r="E20" s="199"/>
      <c r="F20" s="199"/>
      <c r="G20" s="199"/>
      <c r="H20" s="199"/>
      <c r="I20" s="199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05" t="s">
        <v>93</v>
      </c>
      <c r="B22" s="205"/>
      <c r="C22" s="205"/>
      <c r="D22" s="205"/>
      <c r="E22" s="205"/>
      <c r="F22" s="205"/>
      <c r="G22" s="205"/>
      <c r="H22" s="205"/>
      <c r="I22" s="205"/>
    </row>
    <row r="23" spans="1:17">
      <c r="A23" s="208" t="s">
        <v>94</v>
      </c>
      <c r="B23" s="208"/>
      <c r="C23" s="208"/>
      <c r="D23" s="208"/>
      <c r="E23" s="208"/>
      <c r="F23" s="208"/>
      <c r="G23" s="208"/>
      <c r="H23" s="208"/>
      <c r="I23" s="208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76</v>
      </c>
      <c r="C25" s="166" t="s">
        <v>98</v>
      </c>
      <c r="D25" s="166" t="s">
        <v>96</v>
      </c>
      <c r="E25" s="209" t="s">
        <v>97</v>
      </c>
      <c r="F25" s="209"/>
      <c r="G25" s="166" t="s">
        <v>1</v>
      </c>
      <c r="H25" s="166" t="s">
        <v>2</v>
      </c>
      <c r="I25" s="10" t="s">
        <v>3</v>
      </c>
      <c r="L25" s="93">
        <f>SUM(C28:C29)</f>
        <v>11059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10" t="s">
        <v>12</v>
      </c>
      <c r="F26" s="210"/>
      <c r="G26" s="167">
        <v>6</v>
      </c>
      <c r="H26" s="167" t="s">
        <v>4</v>
      </c>
      <c r="I26" s="12">
        <v>8</v>
      </c>
    </row>
    <row r="27" spans="1:17" ht="16.5" thickBot="1">
      <c r="A27" s="279" t="s">
        <v>95</v>
      </c>
      <c r="B27" s="280"/>
      <c r="C27" s="280"/>
      <c r="D27" s="280"/>
      <c r="E27" s="280"/>
      <c r="F27" s="280"/>
      <c r="G27" s="280"/>
      <c r="H27" s="280"/>
      <c r="I27" s="281"/>
    </row>
    <row r="28" spans="1:17" ht="15.75" customHeight="1">
      <c r="A28" s="142">
        <v>1</v>
      </c>
      <c r="B28" s="191" t="s">
        <v>133</v>
      </c>
      <c r="C28" s="143">
        <v>1746</v>
      </c>
      <c r="D28" s="192">
        <f t="shared" ref="D28:D29" si="0">B$16</f>
        <v>5</v>
      </c>
      <c r="E28" s="274">
        <f t="shared" ref="E28" si="1">C28/D28</f>
        <v>349.2</v>
      </c>
      <c r="F28" s="275"/>
      <c r="G28" s="193">
        <f t="shared" ref="G28:G29" si="2">B$17*12*1.302/1979</f>
        <v>187.19052030318343</v>
      </c>
      <c r="H28" s="194">
        <f t="shared" ref="H28:H29" si="3">E28*G28</f>
        <v>65366.929689871649</v>
      </c>
      <c r="I28" s="220" t="s">
        <v>91</v>
      </c>
      <c r="L28" s="24">
        <f t="shared" ref="L28:L29" si="4">C28*G28</f>
        <v>326834.6484493583</v>
      </c>
    </row>
    <row r="29" spans="1:17">
      <c r="A29" s="21">
        <v>2</v>
      </c>
      <c r="B29" s="131" t="s">
        <v>134</v>
      </c>
      <c r="C29" s="85">
        <v>9313</v>
      </c>
      <c r="D29" s="22">
        <f t="shared" si="0"/>
        <v>5</v>
      </c>
      <c r="E29" s="222">
        <f>C29/D29</f>
        <v>1862.6</v>
      </c>
      <c r="F29" s="223"/>
      <c r="G29" s="14">
        <f t="shared" si="2"/>
        <v>187.19052030318343</v>
      </c>
      <c r="H29" s="76">
        <f t="shared" si="3"/>
        <v>348661.06311670947</v>
      </c>
      <c r="I29" s="220"/>
      <c r="L29" s="24">
        <f t="shared" si="4"/>
        <v>1743305.3155835473</v>
      </c>
    </row>
    <row r="30" spans="1:17" ht="31.5" customHeight="1" thickBot="1">
      <c r="A30" s="276" t="s">
        <v>13</v>
      </c>
      <c r="B30" s="277"/>
      <c r="C30" s="277"/>
      <c r="D30" s="277"/>
      <c r="E30" s="277"/>
      <c r="F30" s="278"/>
      <c r="G30" s="90"/>
      <c r="H30" s="103">
        <f>SUM(H28:H29)</f>
        <v>414027.99280658114</v>
      </c>
      <c r="I30" s="220"/>
      <c r="L30" s="114">
        <f>SUM(L28:L29)</f>
        <v>2070139.9640329056</v>
      </c>
      <c r="M30" s="114"/>
      <c r="N30" s="114"/>
      <c r="P30" s="24"/>
      <c r="Q30" s="24"/>
    </row>
    <row r="31" spans="1:17" ht="66" customHeight="1" thickBot="1">
      <c r="A31" s="226" t="s">
        <v>99</v>
      </c>
      <c r="B31" s="227"/>
      <c r="C31" s="227"/>
      <c r="D31" s="228"/>
      <c r="E31" s="229">
        <f>SUM(E28:F29)</f>
        <v>2211.7999999999997</v>
      </c>
      <c r="F31" s="230"/>
      <c r="G31" s="230"/>
      <c r="H31" s="230"/>
      <c r="I31" s="221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08" t="s">
        <v>100</v>
      </c>
      <c r="B33" s="208"/>
      <c r="C33" s="208"/>
      <c r="D33" s="208"/>
      <c r="E33" s="208"/>
      <c r="F33" s="208"/>
      <c r="G33" s="208"/>
      <c r="H33" s="208"/>
      <c r="I33" s="208"/>
    </row>
    <row r="34" spans="1:12" ht="16.5" thickBot="1"/>
    <row r="35" spans="1:12" ht="79.5" thickBot="1">
      <c r="A35" s="9" t="s">
        <v>0</v>
      </c>
      <c r="B35" s="166" t="s">
        <v>15</v>
      </c>
      <c r="C35" s="166" t="s">
        <v>5</v>
      </c>
      <c r="D35" s="166" t="s">
        <v>101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14" t="s">
        <v>102</v>
      </c>
      <c r="B37" s="215"/>
      <c r="C37" s="215"/>
      <c r="D37" s="215"/>
      <c r="E37" s="215"/>
      <c r="F37" s="215"/>
      <c r="G37" s="215"/>
      <c r="H37" s="215"/>
      <c r="I37" s="216"/>
    </row>
    <row r="38" spans="1:12" ht="34.5" customHeight="1">
      <c r="A38" s="20">
        <v>1</v>
      </c>
      <c r="B38" s="189" t="s">
        <v>138</v>
      </c>
      <c r="C38" s="85">
        <v>25.6</v>
      </c>
      <c r="D38" s="22">
        <v>5</v>
      </c>
      <c r="E38" s="23">
        <f>C38/D38</f>
        <v>5.12</v>
      </c>
      <c r="F38" s="85">
        <v>1</v>
      </c>
      <c r="G38" s="86">
        <v>200</v>
      </c>
      <c r="H38" s="14">
        <f>SUM(E38*G38/F38)</f>
        <v>1024</v>
      </c>
      <c r="I38" s="238" t="s">
        <v>104</v>
      </c>
      <c r="L38" s="170">
        <f>C38*G38</f>
        <v>5120</v>
      </c>
    </row>
    <row r="39" spans="1:12" ht="34.5" customHeight="1" thickBot="1">
      <c r="A39" s="20">
        <v>2</v>
      </c>
      <c r="B39" s="189" t="s">
        <v>139</v>
      </c>
      <c r="C39" s="85">
        <v>1</v>
      </c>
      <c r="D39" s="22">
        <f>B16</f>
        <v>5</v>
      </c>
      <c r="E39" s="23">
        <f>C39/D39</f>
        <v>0.2</v>
      </c>
      <c r="F39" s="85">
        <v>1</v>
      </c>
      <c r="G39" s="86">
        <v>22500</v>
      </c>
      <c r="H39" s="14">
        <f>SUM(E39*G39/F39)</f>
        <v>4500</v>
      </c>
      <c r="I39" s="239"/>
      <c r="L39" s="185">
        <f>C39*G39</f>
        <v>22500</v>
      </c>
    </row>
    <row r="40" spans="1:12" ht="32.25" customHeight="1" thickBot="1">
      <c r="A40" s="217" t="s">
        <v>16</v>
      </c>
      <c r="B40" s="218"/>
      <c r="C40" s="218"/>
      <c r="D40" s="218"/>
      <c r="E40" s="218"/>
      <c r="F40" s="219"/>
      <c r="G40" s="15"/>
      <c r="H40" s="16">
        <f>SUM(H38:H39)</f>
        <v>5524</v>
      </c>
      <c r="I40" s="240"/>
      <c r="L40" s="170">
        <f>SUM(L38:L39)</f>
        <v>27620</v>
      </c>
    </row>
    <row r="41" spans="1:12">
      <c r="A41" s="119"/>
      <c r="B41" s="119"/>
      <c r="C41" s="119"/>
      <c r="D41" s="119"/>
      <c r="E41" s="119"/>
      <c r="F41" s="119"/>
      <c r="G41" s="120"/>
      <c r="H41" s="121"/>
      <c r="I41" s="52"/>
    </row>
    <row r="42" spans="1:12">
      <c r="A42" s="206" t="s">
        <v>103</v>
      </c>
      <c r="B42" s="206"/>
      <c r="C42" s="206"/>
      <c r="D42" s="206"/>
      <c r="E42" s="206"/>
      <c r="F42" s="206"/>
      <c r="G42" s="206"/>
      <c r="H42" s="206"/>
      <c r="I42" s="206"/>
    </row>
    <row r="43" spans="1:12" ht="16.5" thickBot="1"/>
    <row r="44" spans="1:12" ht="79.5" thickBot="1">
      <c r="A44" s="9" t="s">
        <v>0</v>
      </c>
      <c r="B44" s="166" t="s">
        <v>15</v>
      </c>
      <c r="C44" s="166" t="s">
        <v>5</v>
      </c>
      <c r="D44" s="166" t="s">
        <v>96</v>
      </c>
      <c r="E44" s="166" t="s">
        <v>6</v>
      </c>
      <c r="F44" s="166" t="s">
        <v>7</v>
      </c>
      <c r="G44" s="166" t="s">
        <v>8</v>
      </c>
      <c r="H44" s="166" t="s">
        <v>2</v>
      </c>
      <c r="I44" s="10" t="s">
        <v>3</v>
      </c>
    </row>
    <row r="45" spans="1:12" ht="16.5" thickBot="1">
      <c r="A45" s="17">
        <v>1</v>
      </c>
      <c r="B45" s="18">
        <v>2</v>
      </c>
      <c r="C45" s="18">
        <v>3</v>
      </c>
      <c r="D45" s="18">
        <v>4</v>
      </c>
      <c r="E45" s="18" t="s">
        <v>12</v>
      </c>
      <c r="F45" s="18">
        <v>6</v>
      </c>
      <c r="G45" s="18">
        <v>7</v>
      </c>
      <c r="H45" s="18" t="s">
        <v>9</v>
      </c>
      <c r="I45" s="19">
        <v>9</v>
      </c>
    </row>
    <row r="46" spans="1:12">
      <c r="A46" s="214" t="s">
        <v>105</v>
      </c>
      <c r="B46" s="215"/>
      <c r="C46" s="215"/>
      <c r="D46" s="215"/>
      <c r="E46" s="215"/>
      <c r="F46" s="215"/>
      <c r="G46" s="215"/>
      <c r="H46" s="215"/>
      <c r="I46" s="216"/>
    </row>
    <row r="47" spans="1:12" ht="57" customHeight="1" thickBot="1">
      <c r="A47" s="20" t="s">
        <v>74</v>
      </c>
      <c r="B47" s="21" t="s">
        <v>74</v>
      </c>
      <c r="C47" s="85">
        <v>0</v>
      </c>
      <c r="D47" s="22">
        <f>SUM(B16)</f>
        <v>5</v>
      </c>
      <c r="E47" s="23">
        <f>C47/D47</f>
        <v>0</v>
      </c>
      <c r="F47" s="85">
        <v>0</v>
      </c>
      <c r="G47" s="86">
        <v>0</v>
      </c>
      <c r="H47" s="14">
        <v>0</v>
      </c>
      <c r="I47" s="245" t="s">
        <v>104</v>
      </c>
    </row>
    <row r="48" spans="1:12" ht="41.25" customHeight="1" thickBot="1">
      <c r="A48" s="217" t="s">
        <v>17</v>
      </c>
      <c r="B48" s="218"/>
      <c r="C48" s="218"/>
      <c r="D48" s="218"/>
      <c r="E48" s="218"/>
      <c r="F48" s="219"/>
      <c r="G48" s="15"/>
      <c r="H48" s="16">
        <f>SUM(H47:H47)</f>
        <v>0</v>
      </c>
      <c r="I48" s="246"/>
    </row>
    <row r="49" spans="1:9">
      <c r="A49" s="119"/>
      <c r="B49" s="119"/>
      <c r="C49" s="119"/>
      <c r="D49" s="119"/>
      <c r="E49" s="119"/>
      <c r="F49" s="119"/>
      <c r="G49" s="120"/>
      <c r="H49" s="121"/>
      <c r="I49" s="52"/>
    </row>
    <row r="50" spans="1:9" ht="33.75" customHeight="1">
      <c r="A50" s="237" t="s">
        <v>106</v>
      </c>
      <c r="B50" s="237"/>
      <c r="C50" s="237"/>
      <c r="D50" s="237"/>
      <c r="E50" s="237"/>
      <c r="F50" s="237"/>
      <c r="G50" s="237"/>
      <c r="H50" s="237"/>
      <c r="I50" s="237"/>
    </row>
    <row r="51" spans="1:9" ht="16.5" thickBot="1"/>
    <row r="52" spans="1:9" ht="79.5" thickBot="1">
      <c r="A52" s="9" t="s">
        <v>0</v>
      </c>
      <c r="B52" s="166" t="s">
        <v>15</v>
      </c>
      <c r="C52" s="166" t="s">
        <v>5</v>
      </c>
      <c r="D52" s="166" t="s">
        <v>96</v>
      </c>
      <c r="E52" s="166" t="s">
        <v>6</v>
      </c>
      <c r="F52" s="166" t="s">
        <v>7</v>
      </c>
      <c r="G52" s="166" t="s">
        <v>8</v>
      </c>
      <c r="H52" s="166" t="s">
        <v>2</v>
      </c>
      <c r="I52" s="10" t="s">
        <v>3</v>
      </c>
    </row>
    <row r="53" spans="1:9" ht="16.5" thickBot="1">
      <c r="A53" s="17">
        <v>1</v>
      </c>
      <c r="B53" s="18">
        <v>2</v>
      </c>
      <c r="C53" s="18">
        <v>3</v>
      </c>
      <c r="D53" s="18">
        <v>4</v>
      </c>
      <c r="E53" s="18" t="s">
        <v>12</v>
      </c>
      <c r="F53" s="18">
        <v>6</v>
      </c>
      <c r="G53" s="18">
        <v>7</v>
      </c>
      <c r="H53" s="18" t="s">
        <v>9</v>
      </c>
      <c r="I53" s="19">
        <v>9</v>
      </c>
    </row>
    <row r="54" spans="1:9" ht="35.25" customHeight="1">
      <c r="A54" s="214" t="s">
        <v>127</v>
      </c>
      <c r="B54" s="215"/>
      <c r="C54" s="215"/>
      <c r="D54" s="215"/>
      <c r="E54" s="215"/>
      <c r="F54" s="215"/>
      <c r="G54" s="215"/>
      <c r="H54" s="215"/>
      <c r="I54" s="216"/>
    </row>
    <row r="55" spans="1:9" ht="57" customHeight="1" thickBot="1">
      <c r="A55" s="20" t="s">
        <v>74</v>
      </c>
      <c r="B55" s="21" t="s">
        <v>74</v>
      </c>
      <c r="C55" s="85">
        <v>0</v>
      </c>
      <c r="D55" s="22">
        <f>SUM(B16)</f>
        <v>5</v>
      </c>
      <c r="E55" s="23">
        <f>C55/D55</f>
        <v>0</v>
      </c>
      <c r="F55" s="85">
        <v>0</v>
      </c>
      <c r="G55" s="86">
        <v>0</v>
      </c>
      <c r="H55" s="14">
        <v>0</v>
      </c>
      <c r="I55" s="245" t="s">
        <v>104</v>
      </c>
    </row>
    <row r="56" spans="1:9" ht="49.5" customHeight="1" thickBot="1">
      <c r="A56" s="217" t="s">
        <v>17</v>
      </c>
      <c r="B56" s="218"/>
      <c r="C56" s="218"/>
      <c r="D56" s="218"/>
      <c r="E56" s="218"/>
      <c r="F56" s="219"/>
      <c r="G56" s="15"/>
      <c r="H56" s="16">
        <f>SUM(H55:H55)</f>
        <v>0</v>
      </c>
      <c r="I56" s="246"/>
    </row>
    <row r="57" spans="1:9">
      <c r="A57" s="119"/>
      <c r="B57" s="119"/>
      <c r="C57" s="119"/>
      <c r="D57" s="119"/>
      <c r="E57" s="119"/>
      <c r="F57" s="119"/>
      <c r="G57" s="120"/>
      <c r="H57" s="121"/>
      <c r="I57" s="52"/>
    </row>
    <row r="58" spans="1:9">
      <c r="A58" s="206" t="s">
        <v>107</v>
      </c>
      <c r="B58" s="206"/>
      <c r="C58" s="206"/>
      <c r="D58" s="206"/>
      <c r="E58" s="206"/>
      <c r="F58" s="206"/>
      <c r="G58" s="206"/>
      <c r="H58" s="206"/>
      <c r="I58" s="206"/>
    </row>
    <row r="60" spans="1:9">
      <c r="B60"/>
      <c r="C60" s="176"/>
      <c r="D60" s="132"/>
      <c r="E60" s="132"/>
      <c r="F60" s="132"/>
      <c r="G60" s="169"/>
      <c r="H60" s="24"/>
      <c r="I60" s="168"/>
    </row>
    <row r="61" spans="1:9" ht="16.5" thickBot="1">
      <c r="B61"/>
      <c r="C61" s="176"/>
      <c r="D61" s="24"/>
      <c r="E61" s="24"/>
      <c r="F61" s="24"/>
      <c r="H61" s="24"/>
      <c r="I61" s="168"/>
    </row>
    <row r="62" spans="1:9" ht="35.25" customHeight="1" thickBot="1">
      <c r="A62" s="54"/>
      <c r="B62" s="55"/>
      <c r="D62" s="247" t="s">
        <v>118</v>
      </c>
      <c r="E62" s="248"/>
      <c r="F62" s="248"/>
      <c r="G62" s="249"/>
      <c r="H62" s="57" t="s">
        <v>66</v>
      </c>
      <c r="I62" s="168"/>
    </row>
    <row r="63" spans="1:9" ht="35.25" customHeight="1">
      <c r="A63" s="54"/>
      <c r="B63" s="55"/>
      <c r="D63" s="125"/>
      <c r="E63" s="126"/>
      <c r="F63" s="127"/>
      <c r="G63" s="133"/>
      <c r="H63" s="123"/>
      <c r="I63" s="168"/>
    </row>
    <row r="64" spans="1:9" ht="16.5" thickBot="1">
      <c r="A64" s="52"/>
      <c r="B64" s="53"/>
      <c r="D64" s="72">
        <f>SUM(H30)</f>
        <v>414027.99280658114</v>
      </c>
      <c r="E64" s="73">
        <f>SUM(H40)</f>
        <v>5524</v>
      </c>
      <c r="F64" s="122">
        <f>SUM(H48)</f>
        <v>0</v>
      </c>
      <c r="G64" s="134">
        <f>SUM(H56)</f>
        <v>0</v>
      </c>
      <c r="H64" s="124">
        <f>SUM(D64:G64)</f>
        <v>419551.99280658114</v>
      </c>
      <c r="I64" s="168"/>
    </row>
    <row r="65" spans="1:16">
      <c r="B65"/>
      <c r="C65" s="176"/>
      <c r="D65" s="24"/>
      <c r="E65" s="24"/>
      <c r="F65" s="24"/>
      <c r="H65" s="24"/>
      <c r="I65" s="168"/>
    </row>
    <row r="66" spans="1:16" ht="31.5" customHeight="1">
      <c r="A66" s="205" t="s">
        <v>128</v>
      </c>
      <c r="B66" s="205"/>
      <c r="C66" s="205"/>
      <c r="D66" s="205"/>
      <c r="E66" s="205"/>
      <c r="F66" s="205"/>
      <c r="G66" s="205"/>
      <c r="H66" s="205"/>
      <c r="I66" s="205"/>
    </row>
    <row r="68" spans="1:16">
      <c r="A68" s="241" t="s">
        <v>108</v>
      </c>
      <c r="B68" s="241"/>
      <c r="C68" s="241"/>
      <c r="D68" s="241"/>
      <c r="E68" s="241"/>
      <c r="F68" s="241"/>
      <c r="G68" s="241"/>
      <c r="H68" s="241"/>
      <c r="I68" s="241"/>
    </row>
    <row r="69" spans="1:16" ht="16.5" thickBot="1"/>
    <row r="70" spans="1:16" ht="84.75" customHeight="1">
      <c r="A70" s="25" t="s">
        <v>0</v>
      </c>
      <c r="B70" s="171" t="s">
        <v>18</v>
      </c>
      <c r="C70" s="171" t="s">
        <v>19</v>
      </c>
      <c r="D70" s="171" t="s">
        <v>20</v>
      </c>
      <c r="E70" s="171" t="s">
        <v>21</v>
      </c>
      <c r="F70" s="171" t="s">
        <v>155</v>
      </c>
      <c r="G70" s="171" t="s">
        <v>129</v>
      </c>
      <c r="H70" s="171" t="s">
        <v>23</v>
      </c>
      <c r="I70" s="26" t="s">
        <v>24</v>
      </c>
    </row>
    <row r="71" spans="1:16" ht="16.5" thickBot="1">
      <c r="A71" s="27">
        <v>1</v>
      </c>
      <c r="B71" s="28">
        <v>1</v>
      </c>
      <c r="C71" s="28">
        <v>2</v>
      </c>
      <c r="D71" s="28">
        <v>3</v>
      </c>
      <c r="E71" s="28">
        <v>4</v>
      </c>
      <c r="F71" s="28">
        <v>5</v>
      </c>
      <c r="G71" s="28" t="s">
        <v>25</v>
      </c>
      <c r="H71" s="28">
        <v>7</v>
      </c>
      <c r="I71" s="29" t="s">
        <v>26</v>
      </c>
    </row>
    <row r="72" spans="1:16">
      <c r="A72" s="242" t="s">
        <v>27</v>
      </c>
      <c r="B72" s="243"/>
      <c r="C72" s="243"/>
      <c r="D72" s="243"/>
      <c r="E72" s="243"/>
      <c r="F72" s="243"/>
      <c r="G72" s="243"/>
      <c r="H72" s="243"/>
      <c r="I72" s="244"/>
    </row>
    <row r="73" spans="1:16" ht="16.5" thickBot="1">
      <c r="A73" s="4"/>
      <c r="B73" s="31"/>
      <c r="C73" s="5"/>
      <c r="D73" s="86"/>
      <c r="E73" s="13">
        <f>SUM(B19)</f>
        <v>11059</v>
      </c>
      <c r="F73" s="14">
        <f>SUM(B20)</f>
        <v>2211.7999999999997</v>
      </c>
      <c r="G73" s="5"/>
      <c r="H73" s="86"/>
      <c r="I73" s="74">
        <f t="shared" ref="I73" si="5">G73*H73</f>
        <v>0</v>
      </c>
      <c r="L73" s="141">
        <f>H73*D73</f>
        <v>0</v>
      </c>
      <c r="M73" s="52"/>
      <c r="N73" s="52"/>
      <c r="O73" s="52"/>
      <c r="P73" s="52"/>
    </row>
    <row r="74" spans="1:16" ht="31.5" customHeight="1" thickBot="1">
      <c r="A74" s="217" t="s">
        <v>32</v>
      </c>
      <c r="B74" s="218"/>
      <c r="C74" s="218"/>
      <c r="D74" s="218"/>
      <c r="E74" s="218"/>
      <c r="F74" s="218"/>
      <c r="G74" s="219"/>
      <c r="H74" s="16"/>
      <c r="I74" s="75">
        <f>SUM(I73:I73)</f>
        <v>0</v>
      </c>
      <c r="L74" s="110"/>
      <c r="M74" s="52"/>
      <c r="N74" s="52"/>
      <c r="O74" s="52"/>
      <c r="P74" s="52"/>
    </row>
    <row r="75" spans="1:16">
      <c r="L75" s="52"/>
      <c r="M75" s="52"/>
      <c r="N75" s="52"/>
      <c r="O75" s="52"/>
      <c r="P75" s="52"/>
    </row>
    <row r="76" spans="1:16">
      <c r="A76" s="206" t="s">
        <v>28</v>
      </c>
      <c r="B76" s="206"/>
      <c r="C76" s="206"/>
      <c r="D76" s="206"/>
      <c r="E76" s="206"/>
      <c r="F76" s="206"/>
      <c r="G76" s="206"/>
      <c r="H76" s="206"/>
      <c r="I76" s="206"/>
      <c r="L76" s="110"/>
      <c r="M76" s="52"/>
      <c r="N76" s="52"/>
      <c r="O76" s="52"/>
      <c r="P76" s="52"/>
    </row>
    <row r="77" spans="1:16" ht="16.5" thickBot="1"/>
    <row r="78" spans="1:16" ht="84" customHeight="1">
      <c r="A78" s="25" t="s">
        <v>0</v>
      </c>
      <c r="B78" s="171" t="s">
        <v>18</v>
      </c>
      <c r="C78" s="171" t="s">
        <v>19</v>
      </c>
      <c r="D78" s="171" t="s">
        <v>20</v>
      </c>
      <c r="E78" s="171" t="s">
        <v>21</v>
      </c>
      <c r="F78" s="171" t="s">
        <v>154</v>
      </c>
      <c r="G78" s="171" t="s">
        <v>129</v>
      </c>
      <c r="H78" s="171" t="s">
        <v>23</v>
      </c>
      <c r="I78" s="26" t="s">
        <v>24</v>
      </c>
    </row>
    <row r="79" spans="1:16" ht="16.5" thickBot="1">
      <c r="A79" s="27">
        <v>1</v>
      </c>
      <c r="B79" s="28">
        <v>1</v>
      </c>
      <c r="C79" s="28">
        <v>2</v>
      </c>
      <c r="D79" s="28">
        <v>3</v>
      </c>
      <c r="E79" s="28">
        <v>4</v>
      </c>
      <c r="F79" s="28">
        <v>5</v>
      </c>
      <c r="G79" s="28" t="s">
        <v>25</v>
      </c>
      <c r="H79" s="28">
        <v>7</v>
      </c>
      <c r="I79" s="29" t="s">
        <v>26</v>
      </c>
    </row>
    <row r="80" spans="1:16" ht="16.5" thickBot="1">
      <c r="A80" s="20">
        <v>1</v>
      </c>
      <c r="B80" s="21" t="s">
        <v>74</v>
      </c>
      <c r="C80" s="21" t="s">
        <v>74</v>
      </c>
      <c r="D80" s="86">
        <v>0</v>
      </c>
      <c r="E80" s="22">
        <f>SUM(B19)</f>
        <v>11059</v>
      </c>
      <c r="F80" s="107">
        <f>SUM(B20)</f>
        <v>2211.7999999999997</v>
      </c>
      <c r="G80" s="5">
        <f>D80*F80/E80</f>
        <v>0</v>
      </c>
      <c r="H80" s="86">
        <v>0</v>
      </c>
      <c r="I80" s="108">
        <f t="shared" ref="I80" si="6">G80*H80</f>
        <v>0</v>
      </c>
    </row>
    <row r="81" spans="1:12" ht="32.25" customHeight="1" thickBot="1">
      <c r="A81" s="217" t="s">
        <v>33</v>
      </c>
      <c r="B81" s="218"/>
      <c r="C81" s="218"/>
      <c r="D81" s="218"/>
      <c r="E81" s="218"/>
      <c r="F81" s="218"/>
      <c r="G81" s="219"/>
      <c r="H81" s="16"/>
      <c r="I81" s="75">
        <f>SUM(I80:I80)</f>
        <v>0</v>
      </c>
      <c r="L81" s="177"/>
    </row>
    <row r="83" spans="1:12">
      <c r="A83" s="206" t="s">
        <v>29</v>
      </c>
      <c r="B83" s="206"/>
      <c r="C83" s="206"/>
      <c r="D83" s="206"/>
      <c r="E83" s="206"/>
      <c r="F83" s="206"/>
      <c r="G83" s="206"/>
      <c r="H83" s="206"/>
      <c r="I83" s="206"/>
    </row>
    <row r="84" spans="1:12" ht="16.5" thickBot="1"/>
    <row r="85" spans="1:12" ht="81.75" customHeight="1">
      <c r="A85" s="25" t="s">
        <v>0</v>
      </c>
      <c r="B85" s="171" t="s">
        <v>18</v>
      </c>
      <c r="C85" s="171" t="s">
        <v>19</v>
      </c>
      <c r="D85" s="171" t="s">
        <v>20</v>
      </c>
      <c r="E85" s="171" t="s">
        <v>21</v>
      </c>
      <c r="F85" s="171" t="s">
        <v>154</v>
      </c>
      <c r="G85" s="171" t="s">
        <v>129</v>
      </c>
      <c r="H85" s="171" t="s">
        <v>23</v>
      </c>
      <c r="I85" s="26" t="s">
        <v>24</v>
      </c>
    </row>
    <row r="86" spans="1:12" ht="16.5" thickBot="1">
      <c r="A86" s="27">
        <v>1</v>
      </c>
      <c r="B86" s="28">
        <v>1</v>
      </c>
      <c r="C86" s="28">
        <v>2</v>
      </c>
      <c r="D86" s="28">
        <v>3</v>
      </c>
      <c r="E86" s="28">
        <v>4</v>
      </c>
      <c r="F86" s="28">
        <v>5</v>
      </c>
      <c r="G86" s="28" t="s">
        <v>25</v>
      </c>
      <c r="H86" s="28">
        <v>7</v>
      </c>
      <c r="I86" s="29" t="s">
        <v>26</v>
      </c>
    </row>
    <row r="87" spans="1:12">
      <c r="A87" s="231" t="s">
        <v>30</v>
      </c>
      <c r="B87" s="232"/>
      <c r="C87" s="232"/>
      <c r="D87" s="232"/>
      <c r="E87" s="232"/>
      <c r="F87" s="232"/>
      <c r="G87" s="232"/>
      <c r="H87" s="232"/>
      <c r="I87" s="233"/>
    </row>
    <row r="88" spans="1:12" ht="16.5" thickBot="1">
      <c r="A88" s="20">
        <v>1</v>
      </c>
      <c r="B88" s="94" t="s">
        <v>74</v>
      </c>
      <c r="C88" s="21" t="s">
        <v>74</v>
      </c>
      <c r="D88" s="86">
        <v>0</v>
      </c>
      <c r="E88" s="22">
        <f>SUM(B19)</f>
        <v>11059</v>
      </c>
      <c r="F88" s="107">
        <f>SUM(B20)</f>
        <v>2211.7999999999997</v>
      </c>
      <c r="G88" s="51">
        <f>D88*F88/E88</f>
        <v>0</v>
      </c>
      <c r="H88" s="139"/>
      <c r="I88" s="108">
        <f t="shared" ref="I88" si="7">G88*H88</f>
        <v>0</v>
      </c>
      <c r="L88" s="177"/>
    </row>
    <row r="89" spans="1:12" ht="33" customHeight="1" thickBot="1">
      <c r="A89" s="217" t="s">
        <v>34</v>
      </c>
      <c r="B89" s="218"/>
      <c r="C89" s="218"/>
      <c r="D89" s="218"/>
      <c r="E89" s="218"/>
      <c r="F89" s="218"/>
      <c r="G89" s="219"/>
      <c r="H89" s="16"/>
      <c r="I89" s="75">
        <f>SUM(I88:I88)</f>
        <v>0</v>
      </c>
    </row>
    <row r="91" spans="1:12">
      <c r="A91" s="206" t="s">
        <v>109</v>
      </c>
      <c r="B91" s="206"/>
      <c r="C91" s="206"/>
      <c r="D91" s="206"/>
      <c r="E91" s="206"/>
      <c r="F91" s="206"/>
      <c r="G91" s="206"/>
      <c r="H91" s="206"/>
      <c r="I91" s="206"/>
    </row>
    <row r="92" spans="1:12" ht="16.5" thickBot="1"/>
    <row r="93" spans="1:12" ht="84" customHeight="1">
      <c r="A93" s="25" t="s">
        <v>0</v>
      </c>
      <c r="B93" s="171" t="s">
        <v>18</v>
      </c>
      <c r="C93" s="171" t="s">
        <v>19</v>
      </c>
      <c r="D93" s="171" t="s">
        <v>20</v>
      </c>
      <c r="E93" s="171" t="s">
        <v>21</v>
      </c>
      <c r="F93" s="171" t="s">
        <v>153</v>
      </c>
      <c r="G93" s="171" t="s">
        <v>22</v>
      </c>
      <c r="H93" s="171" t="s">
        <v>23</v>
      </c>
      <c r="I93" s="32" t="s">
        <v>24</v>
      </c>
      <c r="J93" s="34" t="s">
        <v>38</v>
      </c>
    </row>
    <row r="94" spans="1:12" ht="16.5" thickBot="1">
      <c r="A94" s="27">
        <v>1</v>
      </c>
      <c r="B94" s="28">
        <v>1</v>
      </c>
      <c r="C94" s="28">
        <v>2</v>
      </c>
      <c r="D94" s="28">
        <v>3</v>
      </c>
      <c r="E94" s="28">
        <v>4</v>
      </c>
      <c r="F94" s="28">
        <v>5</v>
      </c>
      <c r="G94" s="28" t="s">
        <v>25</v>
      </c>
      <c r="H94" s="28">
        <v>7</v>
      </c>
      <c r="I94" s="33" t="s">
        <v>39</v>
      </c>
      <c r="J94" s="36">
        <v>9</v>
      </c>
    </row>
    <row r="95" spans="1:12">
      <c r="A95" s="231" t="s">
        <v>31</v>
      </c>
      <c r="B95" s="232"/>
      <c r="C95" s="232"/>
      <c r="D95" s="232"/>
      <c r="E95" s="232"/>
      <c r="F95" s="232"/>
      <c r="G95" s="232"/>
      <c r="H95" s="232"/>
      <c r="I95" s="232"/>
      <c r="J95" s="35"/>
    </row>
    <row r="96" spans="1:12" ht="16.5" thickBot="1">
      <c r="A96" s="4">
        <v>1</v>
      </c>
      <c r="B96" s="190" t="s">
        <v>141</v>
      </c>
      <c r="C96" s="21" t="s">
        <v>74</v>
      </c>
      <c r="D96" s="86">
        <v>22.849308808408544</v>
      </c>
      <c r="E96" s="13">
        <f>SUM(B19)</f>
        <v>11059</v>
      </c>
      <c r="F96" s="14">
        <f>SUM(B20)</f>
        <v>2211.7999999999997</v>
      </c>
      <c r="G96" s="5">
        <f>D96*F96/E96</f>
        <v>4.5698617616817083</v>
      </c>
      <c r="H96" s="86">
        <v>350.12</v>
      </c>
      <c r="I96" s="76">
        <f>G96*H96*J96</f>
        <v>19199.999999999996</v>
      </c>
      <c r="J96" s="87">
        <v>12</v>
      </c>
      <c r="L96" s="170">
        <f>D96*H96</f>
        <v>8000</v>
      </c>
    </row>
    <row r="97" spans="1:20" ht="32.25" customHeight="1" thickBot="1">
      <c r="A97" s="217" t="s">
        <v>35</v>
      </c>
      <c r="B97" s="218"/>
      <c r="C97" s="218"/>
      <c r="D97" s="218"/>
      <c r="E97" s="218"/>
      <c r="F97" s="218"/>
      <c r="G97" s="219"/>
      <c r="H97" s="16"/>
      <c r="I97" s="16">
        <f>SUM(I96:I96)</f>
        <v>19199.999999999996</v>
      </c>
      <c r="J97" s="88"/>
    </row>
    <row r="99" spans="1:20">
      <c r="A99" s="206" t="s">
        <v>110</v>
      </c>
      <c r="B99" s="206"/>
      <c r="C99" s="206"/>
      <c r="D99" s="206"/>
      <c r="E99" s="206"/>
      <c r="F99" s="206"/>
      <c r="G99" s="206"/>
      <c r="H99" s="206"/>
      <c r="I99" s="206"/>
    </row>
    <row r="100" spans="1:20" ht="16.5" thickBot="1"/>
    <row r="101" spans="1:20" ht="86.25" customHeight="1">
      <c r="A101" s="25" t="s">
        <v>0</v>
      </c>
      <c r="B101" s="171" t="s">
        <v>18</v>
      </c>
      <c r="C101" s="171" t="s">
        <v>19</v>
      </c>
      <c r="D101" s="171" t="s">
        <v>20</v>
      </c>
      <c r="E101" s="171" t="s">
        <v>21</v>
      </c>
      <c r="F101" s="171" t="s">
        <v>154</v>
      </c>
      <c r="G101" s="171" t="s">
        <v>129</v>
      </c>
      <c r="H101" s="171" t="s">
        <v>23</v>
      </c>
      <c r="I101" s="32" t="s">
        <v>24</v>
      </c>
      <c r="J101" s="34" t="s">
        <v>38</v>
      </c>
    </row>
    <row r="102" spans="1:20" ht="16.5" thickBot="1">
      <c r="A102" s="27">
        <v>1</v>
      </c>
      <c r="B102" s="28">
        <v>1</v>
      </c>
      <c r="C102" s="28">
        <v>2</v>
      </c>
      <c r="D102" s="28">
        <v>3</v>
      </c>
      <c r="E102" s="28">
        <v>4</v>
      </c>
      <c r="F102" s="28">
        <v>5</v>
      </c>
      <c r="G102" s="28" t="s">
        <v>25</v>
      </c>
      <c r="H102" s="28">
        <v>7</v>
      </c>
      <c r="I102" s="33" t="s">
        <v>26</v>
      </c>
      <c r="J102" s="36">
        <v>9</v>
      </c>
    </row>
    <row r="103" spans="1:20" ht="15.75" customHeight="1">
      <c r="A103" s="231" t="s">
        <v>37</v>
      </c>
      <c r="B103" s="232"/>
      <c r="C103" s="232"/>
      <c r="D103" s="232"/>
      <c r="E103" s="232"/>
      <c r="F103" s="232"/>
      <c r="G103" s="232"/>
      <c r="H103" s="232"/>
      <c r="I103" s="232"/>
      <c r="J103" s="233"/>
    </row>
    <row r="104" spans="1:20" ht="16.5" thickBot="1">
      <c r="A104" s="4" t="s">
        <v>74</v>
      </c>
      <c r="B104" s="92" t="s">
        <v>74</v>
      </c>
      <c r="C104" s="21" t="s">
        <v>74</v>
      </c>
      <c r="D104" s="85">
        <v>0</v>
      </c>
      <c r="E104" s="13">
        <f>SUM(B19)</f>
        <v>11059</v>
      </c>
      <c r="F104" s="14">
        <f>SUM(B20)</f>
        <v>2211.7999999999997</v>
      </c>
      <c r="G104" s="5">
        <f>D104*F104/E104</f>
        <v>0</v>
      </c>
      <c r="H104" s="86">
        <v>0</v>
      </c>
      <c r="I104" s="76">
        <f>G104*H104</f>
        <v>0</v>
      </c>
      <c r="J104" s="87">
        <v>0</v>
      </c>
    </row>
    <row r="105" spans="1:20" ht="32.25" customHeight="1" thickBot="1">
      <c r="A105" s="217" t="s">
        <v>40</v>
      </c>
      <c r="B105" s="218"/>
      <c r="C105" s="218"/>
      <c r="D105" s="218"/>
      <c r="E105" s="218"/>
      <c r="F105" s="218"/>
      <c r="G105" s="219"/>
      <c r="H105" s="16"/>
      <c r="I105" s="165">
        <f>SUM(I104:I104)</f>
        <v>0</v>
      </c>
      <c r="J105" s="88"/>
    </row>
    <row r="107" spans="1:20">
      <c r="A107" s="206" t="s">
        <v>41</v>
      </c>
      <c r="B107" s="206"/>
      <c r="C107" s="206"/>
      <c r="D107" s="206"/>
      <c r="E107" s="206"/>
      <c r="F107" s="206"/>
      <c r="G107" s="206"/>
      <c r="H107" s="206"/>
      <c r="I107" s="206"/>
    </row>
    <row r="108" spans="1:20" ht="16.5" thickBot="1"/>
    <row r="109" spans="1:20" ht="84.75" customHeight="1">
      <c r="A109" s="25" t="s">
        <v>0</v>
      </c>
      <c r="B109" s="171" t="s">
        <v>76</v>
      </c>
      <c r="C109" s="171" t="s">
        <v>19</v>
      </c>
      <c r="D109" s="171" t="s">
        <v>43</v>
      </c>
      <c r="E109" s="171" t="s">
        <v>21</v>
      </c>
      <c r="F109" s="171" t="s">
        <v>155</v>
      </c>
      <c r="G109" s="171" t="s">
        <v>129</v>
      </c>
      <c r="H109" s="171" t="s">
        <v>23</v>
      </c>
      <c r="I109" s="26" t="s">
        <v>24</v>
      </c>
    </row>
    <row r="110" spans="1:20" ht="16.5" thickBot="1">
      <c r="A110" s="27">
        <v>1</v>
      </c>
      <c r="B110" s="28">
        <v>1</v>
      </c>
      <c r="C110" s="28">
        <v>2</v>
      </c>
      <c r="D110" s="28">
        <v>3</v>
      </c>
      <c r="E110" s="28">
        <v>4</v>
      </c>
      <c r="F110" s="28">
        <v>5</v>
      </c>
      <c r="G110" s="28" t="s">
        <v>25</v>
      </c>
      <c r="H110" s="28">
        <v>7</v>
      </c>
      <c r="I110" s="29" t="s">
        <v>26</v>
      </c>
    </row>
    <row r="111" spans="1:20">
      <c r="A111" s="231" t="s">
        <v>111</v>
      </c>
      <c r="B111" s="232"/>
      <c r="C111" s="232"/>
      <c r="D111" s="232"/>
      <c r="E111" s="232"/>
      <c r="F111" s="232"/>
      <c r="G111" s="232"/>
      <c r="H111" s="232"/>
      <c r="I111" s="233"/>
    </row>
    <row r="112" spans="1:20" ht="31.5">
      <c r="A112" s="56">
        <v>1</v>
      </c>
      <c r="B112" s="104" t="s">
        <v>86</v>
      </c>
      <c r="C112" s="51" t="s">
        <v>75</v>
      </c>
      <c r="D112" s="85">
        <v>2</v>
      </c>
      <c r="E112" s="13">
        <f>SUM(B19)</f>
        <v>11059</v>
      </c>
      <c r="F112" s="14">
        <f>SUM(B20)</f>
        <v>2211.7999999999997</v>
      </c>
      <c r="G112" s="5">
        <f>D112*F112/E112</f>
        <v>0.39999999999999997</v>
      </c>
      <c r="H112" s="86">
        <v>74089.924608000001</v>
      </c>
      <c r="I112" s="74">
        <f>G112*H112</f>
        <v>29635.969843199997</v>
      </c>
      <c r="L112" s="24">
        <f>D112*H112</f>
        <v>148179.849216</v>
      </c>
      <c r="S112" s="24"/>
      <c r="T112" s="24"/>
    </row>
    <row r="113" spans="1:20" ht="16.5" thickBot="1">
      <c r="A113" s="56">
        <v>2</v>
      </c>
      <c r="B113" s="105" t="s">
        <v>87</v>
      </c>
      <c r="C113" s="51" t="s">
        <v>75</v>
      </c>
      <c r="D113" s="85">
        <v>2</v>
      </c>
      <c r="E113" s="13">
        <f>SUM(B19)</f>
        <v>11059</v>
      </c>
      <c r="F113" s="14">
        <f>SUM(B20)</f>
        <v>2211.7999999999997</v>
      </c>
      <c r="G113" s="5">
        <f t="shared" ref="G113" si="8">D113*F113/E113</f>
        <v>0.39999999999999997</v>
      </c>
      <c r="H113" s="86">
        <v>74089.924608000001</v>
      </c>
      <c r="I113" s="74">
        <f t="shared" ref="I113" si="9">G113*H113</f>
        <v>29635.969843199997</v>
      </c>
      <c r="L113" s="24">
        <f t="shared" ref="L113" si="10">D113*H113</f>
        <v>148179.849216</v>
      </c>
      <c r="S113" s="24"/>
      <c r="T113" s="24"/>
    </row>
    <row r="114" spans="1:20" ht="31.5" customHeight="1" thickBot="1">
      <c r="A114" s="217" t="s">
        <v>112</v>
      </c>
      <c r="B114" s="218"/>
      <c r="C114" s="218"/>
      <c r="D114" s="218"/>
      <c r="E114" s="218"/>
      <c r="F114" s="218"/>
      <c r="G114" s="219"/>
      <c r="H114" s="16"/>
      <c r="I114" s="75">
        <f>SUM(I112:I113)</f>
        <v>59271.939686399994</v>
      </c>
      <c r="L114" s="114">
        <f>SUM(L112:L113)</f>
        <v>296359.698432</v>
      </c>
      <c r="S114" s="24"/>
      <c r="T114" s="24"/>
    </row>
    <row r="115" spans="1:20">
      <c r="M115" s="24"/>
      <c r="N115" s="24"/>
      <c r="P115" s="24"/>
    </row>
    <row r="116" spans="1:20">
      <c r="A116" s="206" t="s">
        <v>45</v>
      </c>
      <c r="B116" s="206"/>
      <c r="C116" s="206"/>
      <c r="D116" s="206"/>
      <c r="E116" s="206"/>
      <c r="F116" s="206"/>
      <c r="G116" s="206"/>
      <c r="H116" s="206"/>
      <c r="I116" s="206"/>
    </row>
    <row r="117" spans="1:20" ht="16.5" thickBot="1">
      <c r="L117" s="24"/>
      <c r="P117" s="24"/>
    </row>
    <row r="118" spans="1:20" ht="81.75" customHeight="1">
      <c r="A118" s="25" t="s">
        <v>0</v>
      </c>
      <c r="B118" s="171" t="s">
        <v>18</v>
      </c>
      <c r="C118" s="171" t="s">
        <v>19</v>
      </c>
      <c r="D118" s="171" t="s">
        <v>43</v>
      </c>
      <c r="E118" s="171" t="s">
        <v>21</v>
      </c>
      <c r="F118" s="171" t="s">
        <v>154</v>
      </c>
      <c r="G118" s="171" t="s">
        <v>129</v>
      </c>
      <c r="H118" s="171" t="s">
        <v>23</v>
      </c>
      <c r="I118" s="26" t="s">
        <v>24</v>
      </c>
      <c r="L118" s="24"/>
      <c r="P118" s="24"/>
    </row>
    <row r="119" spans="1:20" ht="16.5" thickBot="1">
      <c r="A119" s="27">
        <v>1</v>
      </c>
      <c r="B119" s="28">
        <v>1</v>
      </c>
      <c r="C119" s="28">
        <v>2</v>
      </c>
      <c r="D119" s="28">
        <v>3</v>
      </c>
      <c r="E119" s="28">
        <v>4</v>
      </c>
      <c r="F119" s="28">
        <v>5</v>
      </c>
      <c r="G119" s="28" t="s">
        <v>25</v>
      </c>
      <c r="H119" s="28">
        <v>7</v>
      </c>
      <c r="I119" s="29" t="s">
        <v>26</v>
      </c>
    </row>
    <row r="120" spans="1:20">
      <c r="A120" s="231" t="s">
        <v>46</v>
      </c>
      <c r="B120" s="232"/>
      <c r="C120" s="232"/>
      <c r="D120" s="232"/>
      <c r="E120" s="232"/>
      <c r="F120" s="232"/>
      <c r="G120" s="232"/>
      <c r="H120" s="232"/>
      <c r="I120" s="233"/>
    </row>
    <row r="121" spans="1:20" s="183" customFormat="1" ht="34.5" customHeight="1">
      <c r="A121" s="20">
        <v>1</v>
      </c>
      <c r="B121" s="135" t="s">
        <v>165</v>
      </c>
      <c r="C121" s="21" t="s">
        <v>88</v>
      </c>
      <c r="D121" s="85">
        <v>12</v>
      </c>
      <c r="E121" s="13">
        <f>SUM(B19)</f>
        <v>11059</v>
      </c>
      <c r="F121" s="14">
        <f>SUM(B20)</f>
        <v>2211.7999999999997</v>
      </c>
      <c r="G121" s="5">
        <f>D121*F121/E121</f>
        <v>2.4</v>
      </c>
      <c r="H121" s="86">
        <v>2000</v>
      </c>
      <c r="I121" s="74">
        <f>G121*H121</f>
        <v>4800</v>
      </c>
      <c r="L121" s="114">
        <f>H121*D121</f>
        <v>24000</v>
      </c>
      <c r="M121" s="24"/>
    </row>
    <row r="122" spans="1:20" ht="34.5" customHeight="1" thickBot="1">
      <c r="A122" s="20">
        <v>2</v>
      </c>
      <c r="B122" s="135" t="s">
        <v>142</v>
      </c>
      <c r="C122" s="21" t="s">
        <v>88</v>
      </c>
      <c r="D122" s="85">
        <v>12</v>
      </c>
      <c r="E122" s="13">
        <f>SUM(B19)</f>
        <v>11059</v>
      </c>
      <c r="F122" s="14">
        <f>SUM(B20)</f>
        <v>2211.7999999999997</v>
      </c>
      <c r="G122" s="5">
        <f>D122*F122/E122</f>
        <v>2.4</v>
      </c>
      <c r="H122" s="86">
        <v>4646.666666666667</v>
      </c>
      <c r="I122" s="74">
        <f>G122*H122</f>
        <v>11152</v>
      </c>
      <c r="L122" s="114">
        <f>H122*D122</f>
        <v>55760</v>
      </c>
      <c r="M122" s="24"/>
    </row>
    <row r="123" spans="1:20" ht="31.5" customHeight="1" thickBot="1">
      <c r="A123" s="217" t="s">
        <v>47</v>
      </c>
      <c r="B123" s="218"/>
      <c r="C123" s="218"/>
      <c r="D123" s="218"/>
      <c r="E123" s="218"/>
      <c r="F123" s="218"/>
      <c r="G123" s="219"/>
      <c r="H123" s="16"/>
      <c r="I123" s="75">
        <f>SUM(I122:I122)</f>
        <v>11152</v>
      </c>
      <c r="L123" s="114">
        <f>SUM(L121:L122)</f>
        <v>79760</v>
      </c>
    </row>
    <row r="125" spans="1:20" ht="33" customHeight="1">
      <c r="A125" s="237" t="s">
        <v>81</v>
      </c>
      <c r="B125" s="237"/>
      <c r="C125" s="237"/>
      <c r="D125" s="237"/>
      <c r="E125" s="237"/>
      <c r="F125" s="237"/>
      <c r="G125" s="237"/>
      <c r="H125" s="237"/>
      <c r="I125" s="237"/>
    </row>
    <row r="126" spans="1:20" ht="16.5" thickBot="1"/>
    <row r="127" spans="1:20" ht="87" customHeight="1">
      <c r="A127" s="25" t="s">
        <v>0</v>
      </c>
      <c r="B127" s="171" t="s">
        <v>18</v>
      </c>
      <c r="C127" s="171" t="s">
        <v>19</v>
      </c>
      <c r="D127" s="171" t="s">
        <v>43</v>
      </c>
      <c r="E127" s="171" t="s">
        <v>21</v>
      </c>
      <c r="F127" s="171" t="s">
        <v>154</v>
      </c>
      <c r="G127" s="171" t="s">
        <v>129</v>
      </c>
      <c r="H127" s="171" t="s">
        <v>23</v>
      </c>
      <c r="I127" s="26" t="s">
        <v>24</v>
      </c>
    </row>
    <row r="128" spans="1:20" ht="16.5" thickBot="1">
      <c r="A128" s="27">
        <v>1</v>
      </c>
      <c r="B128" s="28">
        <v>1</v>
      </c>
      <c r="C128" s="28">
        <v>2</v>
      </c>
      <c r="D128" s="28">
        <v>3</v>
      </c>
      <c r="E128" s="28">
        <v>4</v>
      </c>
      <c r="F128" s="28">
        <v>5</v>
      </c>
      <c r="G128" s="28" t="s">
        <v>25</v>
      </c>
      <c r="H128" s="28">
        <v>7</v>
      </c>
      <c r="I128" s="29" t="s">
        <v>26</v>
      </c>
    </row>
    <row r="129" spans="1:12">
      <c r="A129" s="231" t="s">
        <v>82</v>
      </c>
      <c r="B129" s="232"/>
      <c r="C129" s="232"/>
      <c r="D129" s="232"/>
      <c r="E129" s="232"/>
      <c r="F129" s="232"/>
      <c r="G129" s="232"/>
      <c r="H129" s="232"/>
      <c r="I129" s="233"/>
    </row>
    <row r="130" spans="1:12" ht="16.5" thickBot="1">
      <c r="A130" s="20" t="s">
        <v>74</v>
      </c>
      <c r="B130" s="94" t="s">
        <v>74</v>
      </c>
      <c r="C130" s="21" t="s">
        <v>74</v>
      </c>
      <c r="D130" s="85">
        <v>0</v>
      </c>
      <c r="E130" s="13">
        <f>SUM(B19)</f>
        <v>11059</v>
      </c>
      <c r="F130" s="14">
        <f>SUM(B20)</f>
        <v>2211.7999999999997</v>
      </c>
      <c r="G130" s="5">
        <f>D130*F130/E130</f>
        <v>0</v>
      </c>
      <c r="H130" s="86">
        <v>0</v>
      </c>
      <c r="I130" s="74">
        <f>G130*H130</f>
        <v>0</v>
      </c>
    </row>
    <row r="131" spans="1:12" ht="32.25" customHeight="1" thickBot="1">
      <c r="A131" s="217" t="s">
        <v>47</v>
      </c>
      <c r="B131" s="218"/>
      <c r="C131" s="218"/>
      <c r="D131" s="218"/>
      <c r="E131" s="218"/>
      <c r="F131" s="218"/>
      <c r="G131" s="219"/>
      <c r="H131" s="16"/>
      <c r="I131" s="75">
        <f>SUM(I130:I130)</f>
        <v>0</v>
      </c>
    </row>
    <row r="132" spans="1:12">
      <c r="H132"/>
    </row>
    <row r="133" spans="1:12">
      <c r="A133" s="205" t="s">
        <v>48</v>
      </c>
      <c r="B133" s="205"/>
      <c r="C133" s="205"/>
      <c r="D133" s="205"/>
      <c r="E133" s="205"/>
      <c r="F133" s="205"/>
      <c r="G133" s="205"/>
      <c r="H133" s="205"/>
      <c r="I133" s="205"/>
      <c r="J133" s="205"/>
    </row>
    <row r="135" spans="1:12">
      <c r="C135" s="169"/>
      <c r="D135" s="169"/>
      <c r="E135" s="169"/>
      <c r="F135" s="136"/>
      <c r="G135" s="137"/>
    </row>
    <row r="136" spans="1:12" ht="16.5" thickBot="1"/>
    <row r="137" spans="1:12" ht="18" customHeight="1">
      <c r="A137" s="54"/>
      <c r="B137" s="234" t="s">
        <v>67</v>
      </c>
      <c r="C137" s="235"/>
      <c r="D137" s="235"/>
      <c r="E137" s="235"/>
      <c r="F137" s="235"/>
      <c r="G137" s="235"/>
      <c r="H137" s="235"/>
      <c r="I137" s="236"/>
      <c r="J137" s="58" t="s">
        <v>66</v>
      </c>
    </row>
    <row r="138" spans="1:12" ht="26.25" customHeight="1">
      <c r="A138" s="54"/>
      <c r="B138" s="56"/>
      <c r="C138" s="51"/>
      <c r="D138" s="51"/>
      <c r="E138" s="51"/>
      <c r="F138" s="51"/>
      <c r="G138" s="51"/>
      <c r="H138" s="128"/>
      <c r="I138" s="138"/>
      <c r="J138" s="59"/>
    </row>
    <row r="139" spans="1:12" ht="16.5" thickBot="1">
      <c r="A139" s="52"/>
      <c r="B139" s="77">
        <f>SUM(I74)</f>
        <v>0</v>
      </c>
      <c r="C139" s="78">
        <f>SUM(I81)</f>
        <v>0</v>
      </c>
      <c r="D139" s="78">
        <f>SUM(I89)</f>
        <v>0</v>
      </c>
      <c r="E139" s="78">
        <f>SUM(I97)</f>
        <v>19199.999999999996</v>
      </c>
      <c r="F139" s="78">
        <f>SUM(I105)</f>
        <v>0</v>
      </c>
      <c r="G139" s="78">
        <f>SUM(I114)</f>
        <v>59271.939686399994</v>
      </c>
      <c r="H139" s="129">
        <f>SUM(I123)</f>
        <v>11152</v>
      </c>
      <c r="I139" s="134">
        <f>SUM(I131)</f>
        <v>0</v>
      </c>
      <c r="J139" s="80">
        <f>SUM(B139:I139)</f>
        <v>89623.939686399986</v>
      </c>
      <c r="L139" s="114">
        <f>L122+L114+L96+L81+L73+L30</f>
        <v>2430259.6624649055</v>
      </c>
    </row>
  </sheetData>
  <dataConsolidate/>
  <mergeCells count="64">
    <mergeCell ref="B137:I137"/>
    <mergeCell ref="A105:G105"/>
    <mergeCell ref="A107:I107"/>
    <mergeCell ref="A111:I111"/>
    <mergeCell ref="A114:G114"/>
    <mergeCell ref="A116:I116"/>
    <mergeCell ref="A120:I120"/>
    <mergeCell ref="A123:G123"/>
    <mergeCell ref="A125:I125"/>
    <mergeCell ref="A129:I129"/>
    <mergeCell ref="A131:G131"/>
    <mergeCell ref="A133:J133"/>
    <mergeCell ref="A103:J103"/>
    <mergeCell ref="A72:I72"/>
    <mergeCell ref="A74:G74"/>
    <mergeCell ref="A76:I76"/>
    <mergeCell ref="A81:G81"/>
    <mergeCell ref="A83:I83"/>
    <mergeCell ref="A87:I87"/>
    <mergeCell ref="A89:G89"/>
    <mergeCell ref="A91:I91"/>
    <mergeCell ref="A95:I95"/>
    <mergeCell ref="A97:G97"/>
    <mergeCell ref="A99:I99"/>
    <mergeCell ref="A33:I33"/>
    <mergeCell ref="A37:I37"/>
    <mergeCell ref="I38:I40"/>
    <mergeCell ref="A40:F40"/>
    <mergeCell ref="A68:I68"/>
    <mergeCell ref="A42:I42"/>
    <mergeCell ref="A46:I46"/>
    <mergeCell ref="I47:I48"/>
    <mergeCell ref="A48:F48"/>
    <mergeCell ref="A50:I50"/>
    <mergeCell ref="A54:I54"/>
    <mergeCell ref="I55:I56"/>
    <mergeCell ref="A56:F56"/>
    <mergeCell ref="A58:I58"/>
    <mergeCell ref="D62:G62"/>
    <mergeCell ref="A66:I66"/>
    <mergeCell ref="A22:I22"/>
    <mergeCell ref="A23:I23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7" max="9" man="1"/>
    <brk id="90" max="9" man="1"/>
  </rowBreaks>
  <drawing r:id="rId2"/>
  <legacyDrawing r:id="rId3"/>
  <oleObjects>
    <oleObject progId="Equation.3" shapeId="16385" r:id="rId4"/>
    <oleObject progId="Equation.3" shapeId="16386" r:id="rId5"/>
    <oleObject progId="Equation.3" shapeId="16387" r:id="rId6"/>
    <oleObject progId="Equation.3" shapeId="16388" r:id="rId7"/>
    <oleObject progId="Equation.3" shapeId="16389" r:id="rId8"/>
    <oleObject progId="Equation.3" shapeId="16390" r:id="rId9"/>
    <oleObject progId="Equation.3" shapeId="16391" r:id="rId10"/>
    <oleObject progId="Equation.3" shapeId="16392" r:id="rId11"/>
    <oleObject progId="Equation.3" shapeId="16393" r:id="rId12"/>
    <oleObject progId="Equation.3" shapeId="16394" r:id="rId13"/>
    <oleObject progId="Equation.3" shapeId="16395" r:id="rId14"/>
    <oleObject progId="Equation.3" shapeId="16396" r:id="rId15"/>
    <oleObject progId="Equation.3" shapeId="16397" r:id="rId16"/>
    <oleObject progId="Equation.3" shapeId="16398" r:id="rId17"/>
    <oleObject progId="Equation.3" shapeId="16399" r:id="rId18"/>
    <oleObject progId="Equation.3" shapeId="16400" r:id="rId19"/>
    <oleObject progId="Equation.3" shapeId="16401" r:id="rId20"/>
    <oleObject progId="Equation.3" shapeId="16402" r:id="rId21"/>
    <oleObject progId="Equation.3" shapeId="16403" r:id="rId22"/>
    <oleObject progId="Equation.3" shapeId="16404" r:id="rId23"/>
    <oleObject progId="Equation.3" shapeId="16405" r:id="rId24"/>
    <oleObject progId="Equation.3" shapeId="16406" r:id="rId25"/>
    <oleObject progId="Equation.3" shapeId="16407" r:id="rId26"/>
    <oleObject progId="Equation.3" shapeId="16408" r:id="rId27"/>
    <oleObject progId="Equation.3" shapeId="16409" r:id="rId28"/>
    <oleObject progId="Equation.3" shapeId="16410" r:id="rId29"/>
    <oleObject progId="Equation.3" shapeId="16411" r:id="rId30"/>
    <oleObject progId="Equation.3" shapeId="16412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14" zoomScale="80" zoomScaleNormal="80" zoomScaleSheetLayoutView="80" workbookViewId="0">
      <selection activeCell="J32" sqref="J32"/>
    </sheetView>
  </sheetViews>
  <sheetFormatPr defaultColWidth="9.140625" defaultRowHeight="15.75"/>
  <cols>
    <col min="1" max="1" width="5.7109375" style="149" customWidth="1"/>
    <col min="2" max="2" width="38.85546875" style="149" customWidth="1"/>
    <col min="3" max="3" width="19.5703125" style="149" customWidth="1"/>
    <col min="4" max="4" width="13.28515625" style="149" customWidth="1"/>
    <col min="5" max="5" width="12.42578125" style="149" customWidth="1"/>
    <col min="6" max="7" width="10.5703125" style="149" customWidth="1"/>
    <col min="8" max="8" width="32.28515625" style="149" customWidth="1"/>
    <col min="9" max="9" width="28.28515625" style="149" customWidth="1"/>
    <col min="10" max="10" width="18.7109375" style="149" customWidth="1"/>
    <col min="11" max="11" width="41.42578125" style="149" customWidth="1"/>
    <col min="12" max="12" width="23" style="149" customWidth="1"/>
    <col min="13" max="13" width="21" style="149" customWidth="1"/>
    <col min="14" max="14" width="9.140625" style="149"/>
    <col min="15" max="15" width="13.28515625" style="149" customWidth="1"/>
    <col min="16" max="16" width="12.28515625" style="149" customWidth="1"/>
    <col min="17" max="17" width="13.140625" style="149" customWidth="1"/>
    <col min="18" max="18" width="11.140625" style="149" customWidth="1"/>
    <col min="19" max="16384" width="9.140625" style="149"/>
  </cols>
  <sheetData>
    <row r="1" spans="1:13">
      <c r="A1" s="251" t="s">
        <v>117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51"/>
      <c r="D3" s="38"/>
      <c r="F3" s="37"/>
      <c r="G3" s="24"/>
    </row>
    <row r="4" spans="1:13" ht="16.5" thickBot="1"/>
    <row r="5" spans="1:13" ht="87" customHeight="1">
      <c r="B5" s="81" t="s">
        <v>118</v>
      </c>
      <c r="C5" s="81" t="s">
        <v>67</v>
      </c>
      <c r="D5" s="252" t="s">
        <v>119</v>
      </c>
      <c r="E5" s="253"/>
    </row>
    <row r="6" spans="1:13" ht="32.25" customHeight="1" thickBot="1">
      <c r="B6" s="82"/>
      <c r="C6" s="82"/>
      <c r="D6" s="254"/>
      <c r="E6" s="255"/>
    </row>
    <row r="7" spans="1:13" ht="16.5" thickBot="1">
      <c r="B7" s="79">
        <f>SUM('Норматив затрат 1'!H64)</f>
        <v>419567.99280658114</v>
      </c>
      <c r="C7" s="79">
        <f>SUM('Норматив затрат 1'!J139)</f>
        <v>94423.939686399986</v>
      </c>
      <c r="D7" s="256">
        <f>SUM(B7:C7)</f>
        <v>513991.93249298114</v>
      </c>
      <c r="E7" s="257"/>
    </row>
    <row r="9" spans="1:13" ht="15.75" customHeight="1">
      <c r="A9" s="205" t="s">
        <v>49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4"/>
    </row>
    <row r="11" spans="1:13" ht="15.75" customHeight="1">
      <c r="A11" s="237" t="s">
        <v>72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1:13" ht="16.5" thickBot="1"/>
    <row r="13" spans="1:13" ht="99" customHeight="1" thickBot="1">
      <c r="A13" s="258" t="s">
        <v>58</v>
      </c>
      <c r="B13" s="259" t="s">
        <v>120</v>
      </c>
      <c r="C13" s="259" t="s">
        <v>50</v>
      </c>
      <c r="D13" s="261" t="s">
        <v>51</v>
      </c>
      <c r="E13" s="262"/>
      <c r="F13" s="262"/>
      <c r="G13" s="263"/>
      <c r="H13" s="264" t="s">
        <v>62</v>
      </c>
      <c r="I13" s="259" t="s">
        <v>124</v>
      </c>
      <c r="J13" s="259" t="s">
        <v>52</v>
      </c>
      <c r="K13" s="259" t="s">
        <v>63</v>
      </c>
      <c r="L13" s="259" t="s">
        <v>57</v>
      </c>
      <c r="M13" s="258" t="s">
        <v>64</v>
      </c>
    </row>
    <row r="14" spans="1:13" ht="72.75" customHeight="1" thickBot="1">
      <c r="A14" s="258"/>
      <c r="B14" s="260"/>
      <c r="C14" s="260"/>
      <c r="D14" s="69" t="s">
        <v>53</v>
      </c>
      <c r="E14" s="70" t="s">
        <v>54</v>
      </c>
      <c r="F14" s="70" t="s">
        <v>55</v>
      </c>
      <c r="G14" s="71" t="s">
        <v>56</v>
      </c>
      <c r="H14" s="265"/>
      <c r="I14" s="260"/>
      <c r="J14" s="260"/>
      <c r="K14" s="266"/>
      <c r="L14" s="266"/>
      <c r="M14" s="258"/>
    </row>
    <row r="15" spans="1:13" ht="16.5" thickBot="1">
      <c r="A15" s="156">
        <v>1</v>
      </c>
      <c r="B15" s="157">
        <v>2</v>
      </c>
      <c r="C15" s="158">
        <v>3</v>
      </c>
      <c r="D15" s="45">
        <v>4</v>
      </c>
      <c r="E15" s="46">
        <v>5</v>
      </c>
      <c r="F15" s="46">
        <v>6</v>
      </c>
      <c r="G15" s="47">
        <v>7</v>
      </c>
      <c r="H15" s="158">
        <v>8</v>
      </c>
      <c r="I15" s="158">
        <v>9</v>
      </c>
      <c r="J15" s="158" t="s">
        <v>59</v>
      </c>
      <c r="K15" s="39" t="s">
        <v>61</v>
      </c>
      <c r="L15" s="40" t="s">
        <v>60</v>
      </c>
      <c r="M15" s="156">
        <v>13</v>
      </c>
    </row>
    <row r="16" spans="1:13" ht="72" customHeight="1" thickBot="1">
      <c r="A16" s="64">
        <v>1</v>
      </c>
      <c r="B16" s="163" t="s">
        <v>169</v>
      </c>
      <c r="C16" s="158" t="s">
        <v>69</v>
      </c>
      <c r="D16" s="48">
        <f>SUM(D7)</f>
        <v>513991.93249298114</v>
      </c>
      <c r="E16" s="49">
        <f>SUM('Норматив затрат 1'!D64)</f>
        <v>414027.99280658114</v>
      </c>
      <c r="F16" s="109">
        <f>SUM('Норматив затрат 1'!B139)</f>
        <v>0</v>
      </c>
      <c r="G16" s="50">
        <f>SUM('Норматив затрат 1'!C139)</f>
        <v>0</v>
      </c>
      <c r="H16" s="41">
        <f>'Норматив затрат 1'!B17</f>
        <v>23710.32</v>
      </c>
      <c r="I16" s="41">
        <f>SUM('Норматив затрат 1'!B18)</f>
        <v>23710.32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06" t="s">
        <v>73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</row>
    <row r="19" spans="1:17" ht="16.5" thickBot="1"/>
    <row r="20" spans="1:17" ht="47.25">
      <c r="G20" s="58" t="s">
        <v>58</v>
      </c>
      <c r="H20" s="61" t="s">
        <v>120</v>
      </c>
      <c r="I20" s="61" t="s">
        <v>121</v>
      </c>
      <c r="J20" s="111" t="s">
        <v>70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93.75" customHeight="1" thickBot="1">
      <c r="G22" s="64">
        <v>1</v>
      </c>
      <c r="H22" s="162" t="s">
        <v>169</v>
      </c>
      <c r="I22" s="97" t="s">
        <v>144</v>
      </c>
      <c r="J22" s="98">
        <v>1</v>
      </c>
      <c r="K22" s="95"/>
    </row>
    <row r="23" spans="1:17" ht="20.25" customHeight="1"/>
    <row r="24" spans="1:17">
      <c r="A24" s="205" t="s">
        <v>126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</row>
    <row r="25" spans="1:17" ht="16.5" thickBot="1"/>
    <row r="26" spans="1:17" ht="100.5" customHeight="1">
      <c r="A26" s="66" t="s">
        <v>58</v>
      </c>
      <c r="B26" s="61" t="s">
        <v>120</v>
      </c>
      <c r="C26" s="61" t="s">
        <v>121</v>
      </c>
      <c r="D26" s="267" t="s">
        <v>122</v>
      </c>
      <c r="E26" s="267"/>
      <c r="F26" s="267" t="s">
        <v>123</v>
      </c>
      <c r="G26" s="267"/>
      <c r="H26" s="154" t="s">
        <v>70</v>
      </c>
      <c r="I26" s="154" t="s">
        <v>64</v>
      </c>
      <c r="J26" s="26" t="s">
        <v>125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68">
        <v>3</v>
      </c>
      <c r="E27" s="268"/>
      <c r="F27" s="269">
        <v>4</v>
      </c>
      <c r="G27" s="269"/>
      <c r="H27" s="155">
        <v>5</v>
      </c>
      <c r="I27" s="155">
        <v>6</v>
      </c>
      <c r="J27" s="68" t="s">
        <v>71</v>
      </c>
      <c r="O27" s="24"/>
      <c r="Q27" s="24"/>
    </row>
    <row r="28" spans="1:17" ht="99" customHeight="1" thickBot="1">
      <c r="A28" s="96">
        <v>1</v>
      </c>
      <c r="B28" s="99" t="s">
        <v>160</v>
      </c>
      <c r="C28" s="97" t="s">
        <v>144</v>
      </c>
      <c r="D28" s="270" t="s">
        <v>69</v>
      </c>
      <c r="E28" s="270"/>
      <c r="F28" s="271">
        <f>SUM(D16)</f>
        <v>513991.93249298114</v>
      </c>
      <c r="G28" s="272"/>
      <c r="H28" s="100">
        <f>SUM(J22)</f>
        <v>1</v>
      </c>
      <c r="I28" s="100">
        <f>SUM(M16)</f>
        <v>1</v>
      </c>
      <c r="J28" s="101">
        <f>F28*H28*I28</f>
        <v>513991.93249298114</v>
      </c>
      <c r="L28" s="24"/>
      <c r="O28" s="24"/>
      <c r="P28" s="24"/>
      <c r="Q28" s="24"/>
    </row>
    <row r="29" spans="1:17">
      <c r="O29" s="24"/>
      <c r="P29" s="24"/>
      <c r="Q29" s="24"/>
    </row>
    <row r="30" spans="1:17" s="159" customFormat="1">
      <c r="O30" s="24"/>
      <c r="P30" s="24"/>
      <c r="Q30" s="24"/>
    </row>
    <row r="31" spans="1:17" ht="34.5" customHeight="1">
      <c r="C31" s="160"/>
      <c r="D31" s="160"/>
      <c r="E31" s="250" t="s">
        <v>160</v>
      </c>
      <c r="F31" s="250"/>
      <c r="G31" s="250"/>
      <c r="H31" s="250"/>
      <c r="I31" s="250"/>
      <c r="J31" s="112">
        <f>J28*'Норматив затрат 3'!B16</f>
        <v>2569959.6624649055</v>
      </c>
    </row>
    <row r="32" spans="1:17">
      <c r="B32" s="273"/>
      <c r="C32" s="273"/>
      <c r="D32" s="273"/>
      <c r="E32" s="273"/>
      <c r="F32" s="273"/>
      <c r="G32" s="273"/>
    </row>
    <row r="33" spans="2:7">
      <c r="B33" s="273"/>
      <c r="C33" s="273"/>
      <c r="D33" s="273"/>
      <c r="E33" s="273"/>
      <c r="F33" s="273"/>
      <c r="G33" s="273"/>
    </row>
    <row r="34" spans="2:7">
      <c r="B34" s="273"/>
      <c r="C34" s="273"/>
      <c r="D34" s="273"/>
      <c r="E34" s="273"/>
      <c r="F34" s="273"/>
      <c r="G34" s="273"/>
    </row>
    <row r="35" spans="2:7">
      <c r="B35" s="273"/>
      <c r="C35" s="273"/>
      <c r="D35" s="273"/>
      <c r="E35" s="273"/>
      <c r="F35" s="273"/>
      <c r="G35" s="273"/>
    </row>
    <row r="36" spans="2:7">
      <c r="B36" s="273"/>
      <c r="C36" s="273"/>
      <c r="D36" s="273"/>
      <c r="E36" s="273"/>
      <c r="F36" s="273"/>
      <c r="G36" s="273"/>
    </row>
    <row r="37" spans="2:7">
      <c r="B37" s="273"/>
      <c r="C37" s="273"/>
      <c r="D37" s="273"/>
      <c r="E37" s="273"/>
      <c r="F37" s="273"/>
      <c r="G37" s="273"/>
    </row>
    <row r="38" spans="2:7">
      <c r="B38" s="273"/>
      <c r="C38" s="273"/>
      <c r="D38" s="273"/>
      <c r="E38" s="273"/>
      <c r="F38" s="273"/>
      <c r="G38" s="273"/>
    </row>
    <row r="40" spans="2:7">
      <c r="B40" s="273"/>
      <c r="C40" s="273"/>
      <c r="D40" s="273"/>
      <c r="E40" s="273"/>
      <c r="F40" s="273"/>
      <c r="G40" s="273"/>
    </row>
  </sheetData>
  <mergeCells count="33">
    <mergeCell ref="B35:G35"/>
    <mergeCell ref="B36:G36"/>
    <mergeCell ref="B37:G37"/>
    <mergeCell ref="B38:G38"/>
    <mergeCell ref="B40:G40"/>
    <mergeCell ref="B32:G32"/>
    <mergeCell ref="B33:G33"/>
    <mergeCell ref="E31:I31"/>
    <mergeCell ref="B34:G34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9"/>
  <sheetViews>
    <sheetView view="pageBreakPreview" topLeftCell="A111" zoomScale="80" zoomScaleSheetLayoutView="80" workbookViewId="0">
      <selection activeCell="H112" sqref="H112:H113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77</v>
      </c>
    </row>
    <row r="2" spans="1:12" ht="47.25">
      <c r="I2" s="170" t="s">
        <v>79</v>
      </c>
    </row>
    <row r="4" spans="1:12">
      <c r="I4" s="102"/>
      <c r="J4" s="170" t="s">
        <v>78</v>
      </c>
    </row>
    <row r="6" spans="1:12" ht="15.75" customHeight="1">
      <c r="H6" s="200" t="s">
        <v>130</v>
      </c>
      <c r="I6" s="200"/>
      <c r="J6" s="200"/>
    </row>
    <row r="8" spans="1:12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1"/>
      <c r="K8" s="1"/>
      <c r="L8" s="1"/>
    </row>
    <row r="9" spans="1:12">
      <c r="A9" s="202" t="s">
        <v>170</v>
      </c>
      <c r="B9" s="202"/>
      <c r="C9" s="202"/>
      <c r="D9" s="202"/>
      <c r="E9" s="202"/>
      <c r="F9" s="202"/>
      <c r="G9" s="202"/>
      <c r="H9" s="202"/>
      <c r="I9" s="202"/>
      <c r="J9" s="3"/>
      <c r="K9" s="3"/>
      <c r="L9" s="3"/>
    </row>
    <row r="10" spans="1:12">
      <c r="A10" s="203" t="s">
        <v>92</v>
      </c>
      <c r="B10" s="203"/>
      <c r="C10" s="203"/>
      <c r="D10" s="203"/>
      <c r="E10" s="203"/>
      <c r="F10" s="203"/>
      <c r="G10" s="203"/>
      <c r="H10" s="203"/>
      <c r="I10" s="203"/>
      <c r="J10" s="2"/>
      <c r="K10" s="2"/>
      <c r="L10" s="2"/>
    </row>
    <row r="11" spans="1:12">
      <c r="C11" s="204"/>
      <c r="D11" s="204"/>
      <c r="E11" s="204"/>
      <c r="F11" s="204"/>
      <c r="G11" s="204"/>
      <c r="H11" s="204"/>
    </row>
    <row r="12" spans="1:12">
      <c r="A12" s="205" t="s">
        <v>10</v>
      </c>
      <c r="B12" s="205"/>
      <c r="C12" s="205"/>
      <c r="D12" s="205"/>
      <c r="E12" s="205"/>
      <c r="F12" s="205"/>
      <c r="G12" s="205"/>
      <c r="H12" s="205"/>
      <c r="I12" s="205"/>
    </row>
    <row r="14" spans="1:12">
      <c r="A14" s="206" t="s">
        <v>11</v>
      </c>
      <c r="B14" s="206"/>
      <c r="C14" s="206"/>
      <c r="D14" s="206"/>
      <c r="E14" s="206"/>
      <c r="F14" s="206"/>
      <c r="G14" s="206"/>
      <c r="H14" s="206"/>
      <c r="I14" s="206"/>
    </row>
    <row r="16" spans="1:12">
      <c r="B16" s="118">
        <v>10</v>
      </c>
      <c r="C16" s="207" t="s">
        <v>150</v>
      </c>
      <c r="D16" s="207"/>
      <c r="E16" s="207"/>
      <c r="F16" s="207"/>
      <c r="G16" s="207"/>
      <c r="H16" s="207"/>
      <c r="I16" s="207"/>
    </row>
    <row r="17" spans="1:17" ht="32.25" customHeight="1">
      <c r="B17" s="118">
        <v>23710.32</v>
      </c>
      <c r="C17" s="199" t="s">
        <v>146</v>
      </c>
      <c r="D17" s="199"/>
      <c r="E17" s="199"/>
      <c r="F17" s="199"/>
      <c r="G17" s="199"/>
      <c r="H17" s="199"/>
      <c r="I17" s="199"/>
      <c r="L17" s="30"/>
    </row>
    <row r="18" spans="1:17" ht="32.25" customHeight="1">
      <c r="B18" s="118">
        <v>23710.32</v>
      </c>
      <c r="C18" s="199" t="s">
        <v>147</v>
      </c>
      <c r="D18" s="199"/>
      <c r="E18" s="199"/>
      <c r="F18" s="199"/>
      <c r="G18" s="199"/>
      <c r="H18" s="199"/>
      <c r="I18" s="199"/>
      <c r="L18" s="30"/>
    </row>
    <row r="19" spans="1:17" ht="32.25" customHeight="1">
      <c r="B19" s="115">
        <f>SUM(C28:C29)</f>
        <v>22118</v>
      </c>
      <c r="C19" s="199" t="s">
        <v>90</v>
      </c>
      <c r="D19" s="199"/>
      <c r="E19" s="199"/>
      <c r="F19" s="199"/>
      <c r="G19" s="199"/>
      <c r="H19" s="199"/>
      <c r="I19" s="199"/>
      <c r="L19" s="91"/>
    </row>
    <row r="20" spans="1:17" ht="31.5" customHeight="1">
      <c r="B20" s="83">
        <f>E31</f>
        <v>2211.7999999999997</v>
      </c>
      <c r="C20" s="199" t="s">
        <v>151</v>
      </c>
      <c r="D20" s="199"/>
      <c r="E20" s="199"/>
      <c r="F20" s="199"/>
      <c r="G20" s="199"/>
      <c r="H20" s="199"/>
      <c r="I20" s="199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05" t="s">
        <v>93</v>
      </c>
      <c r="B22" s="205"/>
      <c r="C22" s="205"/>
      <c r="D22" s="205"/>
      <c r="E22" s="205"/>
      <c r="F22" s="205"/>
      <c r="G22" s="205"/>
      <c r="H22" s="205"/>
      <c r="I22" s="205"/>
    </row>
    <row r="23" spans="1:17">
      <c r="A23" s="208" t="s">
        <v>94</v>
      </c>
      <c r="B23" s="208"/>
      <c r="C23" s="208"/>
      <c r="D23" s="208"/>
      <c r="E23" s="208"/>
      <c r="F23" s="208"/>
      <c r="G23" s="208"/>
      <c r="H23" s="208"/>
      <c r="I23" s="208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76</v>
      </c>
      <c r="C25" s="166" t="s">
        <v>98</v>
      </c>
      <c r="D25" s="166" t="s">
        <v>96</v>
      </c>
      <c r="E25" s="209" t="s">
        <v>156</v>
      </c>
      <c r="F25" s="209"/>
      <c r="G25" s="166" t="s">
        <v>1</v>
      </c>
      <c r="H25" s="166" t="s">
        <v>2</v>
      </c>
      <c r="I25" s="10" t="s">
        <v>3</v>
      </c>
      <c r="L25" s="93">
        <f>SUM(C28:C29)</f>
        <v>22118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10" t="s">
        <v>12</v>
      </c>
      <c r="F26" s="210"/>
      <c r="G26" s="167">
        <v>6</v>
      </c>
      <c r="H26" s="167" t="s">
        <v>4</v>
      </c>
      <c r="I26" s="12">
        <v>8</v>
      </c>
    </row>
    <row r="27" spans="1:17">
      <c r="A27" s="211" t="s">
        <v>95</v>
      </c>
      <c r="B27" s="212"/>
      <c r="C27" s="212"/>
      <c r="D27" s="212"/>
      <c r="E27" s="212"/>
      <c r="F27" s="212"/>
      <c r="G27" s="212"/>
      <c r="H27" s="212"/>
      <c r="I27" s="213"/>
    </row>
    <row r="28" spans="1:17" ht="15.75" customHeight="1">
      <c r="A28" s="142">
        <v>1</v>
      </c>
      <c r="B28" s="131" t="s">
        <v>133</v>
      </c>
      <c r="C28" s="85">
        <v>3492</v>
      </c>
      <c r="D28" s="22">
        <f t="shared" ref="D28:D29" si="0">B$16</f>
        <v>10</v>
      </c>
      <c r="E28" s="222">
        <f t="shared" ref="E28" si="1">C28/D28</f>
        <v>349.2</v>
      </c>
      <c r="F28" s="223"/>
      <c r="G28" s="14">
        <f t="shared" ref="G28:G29" si="2">B$17*12*1.302/1979</f>
        <v>187.19052030318343</v>
      </c>
      <c r="H28" s="76">
        <f t="shared" ref="H28:H29" si="3">E28*G28</f>
        <v>65366.929689871649</v>
      </c>
      <c r="I28" s="220" t="s">
        <v>91</v>
      </c>
      <c r="L28" s="24">
        <f t="shared" ref="L28:L29" si="4">C28*G28</f>
        <v>653669.2968987166</v>
      </c>
    </row>
    <row r="29" spans="1:17">
      <c r="A29" s="21">
        <v>2</v>
      </c>
      <c r="B29" s="131" t="s">
        <v>134</v>
      </c>
      <c r="C29" s="85">
        <v>18626</v>
      </c>
      <c r="D29" s="22">
        <f t="shared" si="0"/>
        <v>10</v>
      </c>
      <c r="E29" s="222">
        <f>C29/D29</f>
        <v>1862.6</v>
      </c>
      <c r="F29" s="223"/>
      <c r="G29" s="14">
        <f t="shared" si="2"/>
        <v>187.19052030318343</v>
      </c>
      <c r="H29" s="76">
        <f t="shared" si="3"/>
        <v>348661.06311670947</v>
      </c>
      <c r="I29" s="220"/>
      <c r="L29" s="24">
        <f t="shared" si="4"/>
        <v>3486610.6311670947</v>
      </c>
    </row>
    <row r="30" spans="1:17" ht="31.5" customHeight="1" thickBot="1">
      <c r="A30" s="224" t="s">
        <v>13</v>
      </c>
      <c r="B30" s="225"/>
      <c r="C30" s="225"/>
      <c r="D30" s="225"/>
      <c r="E30" s="225"/>
      <c r="F30" s="225"/>
      <c r="G30" s="90"/>
      <c r="H30" s="103">
        <f>SUM(H28:H29)</f>
        <v>414027.99280658114</v>
      </c>
      <c r="I30" s="220"/>
      <c r="L30" s="114">
        <f>SUM(L28:L29)</f>
        <v>4140279.9280658113</v>
      </c>
      <c r="M30" s="114"/>
      <c r="N30" s="114"/>
      <c r="P30" s="24"/>
      <c r="Q30" s="24"/>
    </row>
    <row r="31" spans="1:17" ht="66" customHeight="1" thickBot="1">
      <c r="A31" s="226" t="s">
        <v>99</v>
      </c>
      <c r="B31" s="227"/>
      <c r="C31" s="227"/>
      <c r="D31" s="228"/>
      <c r="E31" s="229">
        <f>SUM(E28:F29)</f>
        <v>2211.7999999999997</v>
      </c>
      <c r="F31" s="230"/>
      <c r="G31" s="230"/>
      <c r="H31" s="230"/>
      <c r="I31" s="221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08" t="s">
        <v>100</v>
      </c>
      <c r="B33" s="208"/>
      <c r="C33" s="208"/>
      <c r="D33" s="208"/>
      <c r="E33" s="208"/>
      <c r="F33" s="208"/>
      <c r="G33" s="208"/>
      <c r="H33" s="208"/>
      <c r="I33" s="208"/>
    </row>
    <row r="34" spans="1:12" ht="16.5" thickBot="1"/>
    <row r="35" spans="1:12" ht="79.5" thickBot="1">
      <c r="A35" s="9" t="s">
        <v>0</v>
      </c>
      <c r="B35" s="166" t="s">
        <v>15</v>
      </c>
      <c r="C35" s="166" t="s">
        <v>5</v>
      </c>
      <c r="D35" s="166" t="s">
        <v>101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14" t="s">
        <v>102</v>
      </c>
      <c r="B37" s="215"/>
      <c r="C37" s="215"/>
      <c r="D37" s="215"/>
      <c r="E37" s="215"/>
      <c r="F37" s="215"/>
      <c r="G37" s="215"/>
      <c r="H37" s="215"/>
      <c r="I37" s="216"/>
    </row>
    <row r="38" spans="1:12" ht="34.5" customHeight="1">
      <c r="A38" s="20">
        <v>1</v>
      </c>
      <c r="B38" s="21" t="s">
        <v>138</v>
      </c>
      <c r="C38" s="85">
        <v>51</v>
      </c>
      <c r="D38" s="22">
        <v>10</v>
      </c>
      <c r="E38" s="23">
        <f>C38/D38</f>
        <v>5.0999999999999996</v>
      </c>
      <c r="F38" s="85">
        <v>1</v>
      </c>
      <c r="G38" s="86">
        <v>200</v>
      </c>
      <c r="H38" s="14">
        <f>SUM(E38*G38/F38)</f>
        <v>1019.9999999999999</v>
      </c>
      <c r="I38" s="238" t="s">
        <v>104</v>
      </c>
      <c r="L38" s="170">
        <f>G38*C38</f>
        <v>10200</v>
      </c>
    </row>
    <row r="39" spans="1:12" ht="34.5" customHeight="1" thickBot="1">
      <c r="A39" s="20">
        <v>2</v>
      </c>
      <c r="B39" s="21" t="s">
        <v>139</v>
      </c>
      <c r="C39" s="85">
        <v>1</v>
      </c>
      <c r="D39" s="22">
        <f>B16</f>
        <v>10</v>
      </c>
      <c r="E39" s="23">
        <f>C39/D39</f>
        <v>0.1</v>
      </c>
      <c r="F39" s="85">
        <v>1</v>
      </c>
      <c r="G39" s="86">
        <v>22500</v>
      </c>
      <c r="H39" s="14">
        <f>SUM(E39*G39/F39)</f>
        <v>2250</v>
      </c>
      <c r="I39" s="239"/>
      <c r="L39" s="185">
        <f>G39*C39</f>
        <v>22500</v>
      </c>
    </row>
    <row r="40" spans="1:12" ht="32.25" customHeight="1" thickBot="1">
      <c r="A40" s="217" t="s">
        <v>16</v>
      </c>
      <c r="B40" s="218"/>
      <c r="C40" s="218"/>
      <c r="D40" s="218"/>
      <c r="E40" s="218"/>
      <c r="F40" s="219"/>
      <c r="G40" s="15"/>
      <c r="H40" s="16">
        <f>SUM(H38:H39)</f>
        <v>3270</v>
      </c>
      <c r="I40" s="240"/>
      <c r="L40" s="170">
        <f>SUM(L38:L39)</f>
        <v>32700</v>
      </c>
    </row>
    <row r="41" spans="1:12">
      <c r="A41" s="119"/>
      <c r="B41" s="119"/>
      <c r="C41" s="119"/>
      <c r="D41" s="119"/>
      <c r="E41" s="119"/>
      <c r="F41" s="119"/>
      <c r="G41" s="120"/>
      <c r="H41" s="121"/>
      <c r="I41" s="52"/>
    </row>
    <row r="42" spans="1:12">
      <c r="A42" s="206" t="s">
        <v>103</v>
      </c>
      <c r="B42" s="206"/>
      <c r="C42" s="206"/>
      <c r="D42" s="206"/>
      <c r="E42" s="206"/>
      <c r="F42" s="206"/>
      <c r="G42" s="206"/>
      <c r="H42" s="206"/>
      <c r="I42" s="206"/>
    </row>
    <row r="43" spans="1:12" ht="16.5" thickBot="1"/>
    <row r="44" spans="1:12" ht="79.5" thickBot="1">
      <c r="A44" s="9" t="s">
        <v>0</v>
      </c>
      <c r="B44" s="166" t="s">
        <v>15</v>
      </c>
      <c r="C44" s="166" t="s">
        <v>5</v>
      </c>
      <c r="D44" s="166" t="s">
        <v>96</v>
      </c>
      <c r="E44" s="166" t="s">
        <v>6</v>
      </c>
      <c r="F44" s="166" t="s">
        <v>7</v>
      </c>
      <c r="G44" s="166" t="s">
        <v>8</v>
      </c>
      <c r="H44" s="166" t="s">
        <v>2</v>
      </c>
      <c r="I44" s="10" t="s">
        <v>3</v>
      </c>
    </row>
    <row r="45" spans="1:12" ht="16.5" thickBot="1">
      <c r="A45" s="17">
        <v>1</v>
      </c>
      <c r="B45" s="18">
        <v>2</v>
      </c>
      <c r="C45" s="18">
        <v>3</v>
      </c>
      <c r="D45" s="18">
        <v>4</v>
      </c>
      <c r="E45" s="18" t="s">
        <v>12</v>
      </c>
      <c r="F45" s="18">
        <v>6</v>
      </c>
      <c r="G45" s="18">
        <v>7</v>
      </c>
      <c r="H45" s="18" t="s">
        <v>9</v>
      </c>
      <c r="I45" s="19">
        <v>9</v>
      </c>
    </row>
    <row r="46" spans="1:12">
      <c r="A46" s="214" t="s">
        <v>105</v>
      </c>
      <c r="B46" s="215"/>
      <c r="C46" s="215"/>
      <c r="D46" s="215"/>
      <c r="E46" s="215"/>
      <c r="F46" s="215"/>
      <c r="G46" s="215"/>
      <c r="H46" s="215"/>
      <c r="I46" s="216"/>
    </row>
    <row r="47" spans="1:12" ht="57" customHeight="1" thickBot="1">
      <c r="A47" s="20" t="s">
        <v>74</v>
      </c>
      <c r="B47" s="21" t="s">
        <v>74</v>
      </c>
      <c r="C47" s="85">
        <v>0</v>
      </c>
      <c r="D47" s="22">
        <f>SUM(B16)</f>
        <v>10</v>
      </c>
      <c r="E47" s="23">
        <f>C47/D47</f>
        <v>0</v>
      </c>
      <c r="F47" s="85">
        <v>0</v>
      </c>
      <c r="G47" s="86">
        <v>0</v>
      </c>
      <c r="H47" s="14">
        <v>0</v>
      </c>
      <c r="I47" s="245" t="s">
        <v>104</v>
      </c>
    </row>
    <row r="48" spans="1:12" ht="41.25" customHeight="1" thickBot="1">
      <c r="A48" s="217" t="s">
        <v>17</v>
      </c>
      <c r="B48" s="218"/>
      <c r="C48" s="218"/>
      <c r="D48" s="218"/>
      <c r="E48" s="218"/>
      <c r="F48" s="219"/>
      <c r="G48" s="15"/>
      <c r="H48" s="16">
        <f>SUM(H47:H47)</f>
        <v>0</v>
      </c>
      <c r="I48" s="246"/>
    </row>
    <row r="49" spans="1:9">
      <c r="A49" s="119"/>
      <c r="B49" s="119"/>
      <c r="C49" s="119"/>
      <c r="D49" s="119"/>
      <c r="E49" s="119"/>
      <c r="F49" s="119"/>
      <c r="G49" s="120"/>
      <c r="H49" s="121"/>
      <c r="I49" s="52"/>
    </row>
    <row r="50" spans="1:9" ht="33.75" customHeight="1">
      <c r="A50" s="237" t="s">
        <v>106</v>
      </c>
      <c r="B50" s="237"/>
      <c r="C50" s="237"/>
      <c r="D50" s="237"/>
      <c r="E50" s="237"/>
      <c r="F50" s="237"/>
      <c r="G50" s="237"/>
      <c r="H50" s="237"/>
      <c r="I50" s="237"/>
    </row>
    <row r="51" spans="1:9" ht="16.5" thickBot="1"/>
    <row r="52" spans="1:9" ht="79.5" thickBot="1">
      <c r="A52" s="9" t="s">
        <v>0</v>
      </c>
      <c r="B52" s="166" t="s">
        <v>15</v>
      </c>
      <c r="C52" s="166" t="s">
        <v>5</v>
      </c>
      <c r="D52" s="166" t="s">
        <v>96</v>
      </c>
      <c r="E52" s="166" t="s">
        <v>6</v>
      </c>
      <c r="F52" s="166" t="s">
        <v>7</v>
      </c>
      <c r="G52" s="166" t="s">
        <v>8</v>
      </c>
      <c r="H52" s="166" t="s">
        <v>2</v>
      </c>
      <c r="I52" s="10" t="s">
        <v>3</v>
      </c>
    </row>
    <row r="53" spans="1:9" ht="16.5" thickBot="1">
      <c r="A53" s="17">
        <v>1</v>
      </c>
      <c r="B53" s="18">
        <v>2</v>
      </c>
      <c r="C53" s="18">
        <v>3</v>
      </c>
      <c r="D53" s="18">
        <v>4</v>
      </c>
      <c r="E53" s="18" t="s">
        <v>12</v>
      </c>
      <c r="F53" s="18">
        <v>6</v>
      </c>
      <c r="G53" s="18">
        <v>7</v>
      </c>
      <c r="H53" s="18" t="s">
        <v>9</v>
      </c>
      <c r="I53" s="19">
        <v>9</v>
      </c>
    </row>
    <row r="54" spans="1:9" ht="35.25" customHeight="1">
      <c r="A54" s="214" t="s">
        <v>127</v>
      </c>
      <c r="B54" s="215"/>
      <c r="C54" s="215"/>
      <c r="D54" s="215"/>
      <c r="E54" s="215"/>
      <c r="F54" s="215"/>
      <c r="G54" s="215"/>
      <c r="H54" s="215"/>
      <c r="I54" s="216"/>
    </row>
    <row r="55" spans="1:9" ht="57" customHeight="1" thickBot="1">
      <c r="A55" s="20" t="s">
        <v>74</v>
      </c>
      <c r="B55" s="21" t="s">
        <v>74</v>
      </c>
      <c r="C55" s="85">
        <v>0</v>
      </c>
      <c r="D55" s="22">
        <f>SUM(B16)</f>
        <v>10</v>
      </c>
      <c r="E55" s="23">
        <f>C55/D55</f>
        <v>0</v>
      </c>
      <c r="F55" s="85">
        <v>0</v>
      </c>
      <c r="G55" s="86">
        <v>0</v>
      </c>
      <c r="H55" s="14">
        <v>0</v>
      </c>
      <c r="I55" s="245" t="s">
        <v>104</v>
      </c>
    </row>
    <row r="56" spans="1:9" ht="49.5" customHeight="1" thickBot="1">
      <c r="A56" s="217" t="s">
        <v>17</v>
      </c>
      <c r="B56" s="218"/>
      <c r="C56" s="218"/>
      <c r="D56" s="218"/>
      <c r="E56" s="218"/>
      <c r="F56" s="219"/>
      <c r="G56" s="15"/>
      <c r="H56" s="16">
        <f>SUM(H55:H55)</f>
        <v>0</v>
      </c>
      <c r="I56" s="246"/>
    </row>
    <row r="57" spans="1:9">
      <c r="A57" s="119"/>
      <c r="B57" s="119"/>
      <c r="C57" s="119"/>
      <c r="D57" s="119"/>
      <c r="E57" s="119"/>
      <c r="F57" s="119"/>
      <c r="G57" s="120"/>
      <c r="H57" s="121"/>
      <c r="I57" s="52"/>
    </row>
    <row r="58" spans="1:9">
      <c r="A58" s="206" t="s">
        <v>107</v>
      </c>
      <c r="B58" s="206"/>
      <c r="C58" s="206"/>
      <c r="D58" s="206"/>
      <c r="E58" s="206"/>
      <c r="F58" s="206"/>
      <c r="G58" s="206"/>
      <c r="H58" s="206"/>
      <c r="I58" s="206"/>
    </row>
    <row r="60" spans="1:9">
      <c r="B60"/>
      <c r="C60" s="176"/>
      <c r="D60" s="132"/>
      <c r="E60" s="132"/>
      <c r="F60" s="132"/>
      <c r="G60" s="169"/>
      <c r="H60" s="24"/>
      <c r="I60" s="168"/>
    </row>
    <row r="61" spans="1:9" ht="16.5" thickBot="1">
      <c r="B61"/>
      <c r="C61" s="176"/>
      <c r="D61" s="24"/>
      <c r="E61" s="24"/>
      <c r="F61" s="24"/>
      <c r="H61" s="24"/>
      <c r="I61" s="168"/>
    </row>
    <row r="62" spans="1:9" ht="35.25" customHeight="1" thickBot="1">
      <c r="A62" s="54"/>
      <c r="B62" s="55"/>
      <c r="D62" s="247" t="s">
        <v>118</v>
      </c>
      <c r="E62" s="248"/>
      <c r="F62" s="248"/>
      <c r="G62" s="249"/>
      <c r="H62" s="57" t="s">
        <v>66</v>
      </c>
      <c r="I62" s="168"/>
    </row>
    <row r="63" spans="1:9" ht="35.25" customHeight="1">
      <c r="A63" s="54"/>
      <c r="B63" s="55"/>
      <c r="D63" s="125"/>
      <c r="E63" s="126"/>
      <c r="F63" s="127"/>
      <c r="G63" s="133"/>
      <c r="H63" s="123"/>
      <c r="I63" s="168"/>
    </row>
    <row r="64" spans="1:9" ht="16.5" thickBot="1">
      <c r="A64" s="52"/>
      <c r="B64" s="53"/>
      <c r="D64" s="72">
        <f>SUM(H30)</f>
        <v>414027.99280658114</v>
      </c>
      <c r="E64" s="73">
        <f>SUM(H40)</f>
        <v>3270</v>
      </c>
      <c r="F64" s="122">
        <f>SUM(H48)</f>
        <v>0</v>
      </c>
      <c r="G64" s="134">
        <f>SUM(H56)</f>
        <v>0</v>
      </c>
      <c r="H64" s="124">
        <f>SUM(D64:G64)</f>
        <v>417297.99280658114</v>
      </c>
      <c r="I64" s="168"/>
    </row>
    <row r="65" spans="1:16">
      <c r="B65"/>
      <c r="C65" s="176"/>
      <c r="D65" s="24"/>
      <c r="E65" s="24"/>
      <c r="F65" s="24"/>
      <c r="H65" s="24"/>
      <c r="I65" s="168"/>
    </row>
    <row r="66" spans="1:16" ht="31.5" customHeight="1">
      <c r="A66" s="205" t="s">
        <v>128</v>
      </c>
      <c r="B66" s="205"/>
      <c r="C66" s="205"/>
      <c r="D66" s="205"/>
      <c r="E66" s="205"/>
      <c r="F66" s="205"/>
      <c r="G66" s="205"/>
      <c r="H66" s="205"/>
      <c r="I66" s="205"/>
    </row>
    <row r="68" spans="1:16">
      <c r="A68" s="241" t="s">
        <v>108</v>
      </c>
      <c r="B68" s="241"/>
      <c r="C68" s="241"/>
      <c r="D68" s="241"/>
      <c r="E68" s="241"/>
      <c r="F68" s="241"/>
      <c r="G68" s="241"/>
      <c r="H68" s="241"/>
      <c r="I68" s="241"/>
    </row>
    <row r="69" spans="1:16" ht="16.5" thickBot="1"/>
    <row r="70" spans="1:16" ht="84.75" customHeight="1">
      <c r="A70" s="25" t="s">
        <v>0</v>
      </c>
      <c r="B70" s="171" t="s">
        <v>18</v>
      </c>
      <c r="C70" s="171" t="s">
        <v>19</v>
      </c>
      <c r="D70" s="171" t="s">
        <v>20</v>
      </c>
      <c r="E70" s="171" t="s">
        <v>21</v>
      </c>
      <c r="F70" s="171" t="s">
        <v>153</v>
      </c>
      <c r="G70" s="171" t="s">
        <v>129</v>
      </c>
      <c r="H70" s="171" t="s">
        <v>23</v>
      </c>
      <c r="I70" s="26" t="s">
        <v>24</v>
      </c>
    </row>
    <row r="71" spans="1:16" ht="16.5" thickBot="1">
      <c r="A71" s="27">
        <v>1</v>
      </c>
      <c r="B71" s="28">
        <v>1</v>
      </c>
      <c r="C71" s="28">
        <v>2</v>
      </c>
      <c r="D71" s="28">
        <v>3</v>
      </c>
      <c r="E71" s="28">
        <v>4</v>
      </c>
      <c r="F71" s="28">
        <v>5</v>
      </c>
      <c r="G71" s="28" t="s">
        <v>25</v>
      </c>
      <c r="H71" s="28">
        <v>7</v>
      </c>
      <c r="I71" s="29" t="s">
        <v>26</v>
      </c>
    </row>
    <row r="72" spans="1:16">
      <c r="A72" s="242" t="s">
        <v>27</v>
      </c>
      <c r="B72" s="243"/>
      <c r="C72" s="243"/>
      <c r="D72" s="243"/>
      <c r="E72" s="243"/>
      <c r="F72" s="243"/>
      <c r="G72" s="243"/>
      <c r="H72" s="243"/>
      <c r="I72" s="244"/>
    </row>
    <row r="73" spans="1:16" ht="16.5" thickBot="1">
      <c r="A73" s="4"/>
      <c r="B73" s="31"/>
      <c r="C73" s="5"/>
      <c r="D73" s="86"/>
      <c r="E73" s="13">
        <f>SUM(B19)</f>
        <v>22118</v>
      </c>
      <c r="F73" s="14">
        <f>SUM(B20)</f>
        <v>2211.7999999999997</v>
      </c>
      <c r="G73" s="5"/>
      <c r="H73" s="86"/>
      <c r="I73" s="74">
        <f t="shared" ref="I73" si="5">G73*H73</f>
        <v>0</v>
      </c>
      <c r="L73" s="141">
        <f>H73*D73</f>
        <v>0</v>
      </c>
      <c r="M73" s="52"/>
      <c r="N73" s="52"/>
      <c r="O73" s="52"/>
      <c r="P73" s="52"/>
    </row>
    <row r="74" spans="1:16" ht="31.5" customHeight="1" thickBot="1">
      <c r="A74" s="217" t="s">
        <v>32</v>
      </c>
      <c r="B74" s="218"/>
      <c r="C74" s="218"/>
      <c r="D74" s="218"/>
      <c r="E74" s="218"/>
      <c r="F74" s="218"/>
      <c r="G74" s="219"/>
      <c r="H74" s="16"/>
      <c r="I74" s="75">
        <f>SUM(I73:I73)</f>
        <v>0</v>
      </c>
      <c r="L74" s="110"/>
      <c r="M74" s="52"/>
      <c r="N74" s="52"/>
      <c r="O74" s="52"/>
      <c r="P74" s="52"/>
    </row>
    <row r="75" spans="1:16">
      <c r="L75" s="52"/>
      <c r="M75" s="52"/>
      <c r="N75" s="52"/>
      <c r="O75" s="52"/>
      <c r="P75" s="52"/>
    </row>
    <row r="76" spans="1:16">
      <c r="A76" s="206" t="s">
        <v>28</v>
      </c>
      <c r="B76" s="206"/>
      <c r="C76" s="206"/>
      <c r="D76" s="206"/>
      <c r="E76" s="206"/>
      <c r="F76" s="206"/>
      <c r="G76" s="206"/>
      <c r="H76" s="206"/>
      <c r="I76" s="206"/>
      <c r="L76" s="110"/>
      <c r="M76" s="52"/>
      <c r="N76" s="52"/>
      <c r="O76" s="52"/>
      <c r="P76" s="52"/>
    </row>
    <row r="77" spans="1:16" ht="16.5" thickBot="1"/>
    <row r="78" spans="1:16" ht="84" customHeight="1">
      <c r="A78" s="25" t="s">
        <v>0</v>
      </c>
      <c r="B78" s="171" t="s">
        <v>18</v>
      </c>
      <c r="C78" s="171" t="s">
        <v>19</v>
      </c>
      <c r="D78" s="171" t="s">
        <v>20</v>
      </c>
      <c r="E78" s="171" t="s">
        <v>21</v>
      </c>
      <c r="F78" s="171" t="s">
        <v>154</v>
      </c>
      <c r="G78" s="171" t="s">
        <v>129</v>
      </c>
      <c r="H78" s="171" t="s">
        <v>23</v>
      </c>
      <c r="I78" s="26" t="s">
        <v>24</v>
      </c>
    </row>
    <row r="79" spans="1:16" ht="16.5" thickBot="1">
      <c r="A79" s="27">
        <v>1</v>
      </c>
      <c r="B79" s="28">
        <v>1</v>
      </c>
      <c r="C79" s="28">
        <v>2</v>
      </c>
      <c r="D79" s="28">
        <v>3</v>
      </c>
      <c r="E79" s="28">
        <v>4</v>
      </c>
      <c r="F79" s="28">
        <v>5</v>
      </c>
      <c r="G79" s="28" t="s">
        <v>25</v>
      </c>
      <c r="H79" s="28">
        <v>7</v>
      </c>
      <c r="I79" s="29" t="s">
        <v>26</v>
      </c>
    </row>
    <row r="80" spans="1:16" ht="16.5" thickBot="1">
      <c r="A80" s="20">
        <v>1</v>
      </c>
      <c r="B80" s="21" t="s">
        <v>74</v>
      </c>
      <c r="C80" s="21" t="s">
        <v>74</v>
      </c>
      <c r="D80" s="86">
        <v>0</v>
      </c>
      <c r="E80" s="22">
        <f>SUM(B19)</f>
        <v>22118</v>
      </c>
      <c r="F80" s="107">
        <f>SUM(B20)</f>
        <v>2211.7999999999997</v>
      </c>
      <c r="G80" s="5">
        <f>D80*F80/E80</f>
        <v>0</v>
      </c>
      <c r="H80" s="86">
        <v>0</v>
      </c>
      <c r="I80" s="108">
        <f t="shared" ref="I80" si="6">G80*H80</f>
        <v>0</v>
      </c>
    </row>
    <row r="81" spans="1:12" ht="32.25" customHeight="1" thickBot="1">
      <c r="A81" s="217" t="s">
        <v>33</v>
      </c>
      <c r="B81" s="218"/>
      <c r="C81" s="218"/>
      <c r="D81" s="218"/>
      <c r="E81" s="218"/>
      <c r="F81" s="218"/>
      <c r="G81" s="219"/>
      <c r="H81" s="16"/>
      <c r="I81" s="75">
        <f>SUM(I80:I80)</f>
        <v>0</v>
      </c>
      <c r="L81" s="177"/>
    </row>
    <row r="83" spans="1:12">
      <c r="A83" s="206" t="s">
        <v>29</v>
      </c>
      <c r="B83" s="206"/>
      <c r="C83" s="206"/>
      <c r="D83" s="206"/>
      <c r="E83" s="206"/>
      <c r="F83" s="206"/>
      <c r="G83" s="206"/>
      <c r="H83" s="206"/>
      <c r="I83" s="206"/>
    </row>
    <row r="84" spans="1:12" ht="16.5" thickBot="1"/>
    <row r="85" spans="1:12" ht="81.75" customHeight="1">
      <c r="A85" s="25" t="s">
        <v>0</v>
      </c>
      <c r="B85" s="171" t="s">
        <v>18</v>
      </c>
      <c r="C85" s="171" t="s">
        <v>19</v>
      </c>
      <c r="D85" s="171" t="s">
        <v>20</v>
      </c>
      <c r="E85" s="171" t="s">
        <v>21</v>
      </c>
      <c r="F85" s="171" t="s">
        <v>154</v>
      </c>
      <c r="G85" s="171" t="s">
        <v>129</v>
      </c>
      <c r="H85" s="171" t="s">
        <v>23</v>
      </c>
      <c r="I85" s="26" t="s">
        <v>24</v>
      </c>
    </row>
    <row r="86" spans="1:12" ht="16.5" thickBot="1">
      <c r="A86" s="27">
        <v>1</v>
      </c>
      <c r="B86" s="28">
        <v>1</v>
      </c>
      <c r="C86" s="28">
        <v>2</v>
      </c>
      <c r="D86" s="28">
        <v>3</v>
      </c>
      <c r="E86" s="28">
        <v>4</v>
      </c>
      <c r="F86" s="28">
        <v>5</v>
      </c>
      <c r="G86" s="28" t="s">
        <v>25</v>
      </c>
      <c r="H86" s="28">
        <v>7</v>
      </c>
      <c r="I86" s="29" t="s">
        <v>26</v>
      </c>
    </row>
    <row r="87" spans="1:12">
      <c r="A87" s="231" t="s">
        <v>30</v>
      </c>
      <c r="B87" s="232"/>
      <c r="C87" s="232"/>
      <c r="D87" s="232"/>
      <c r="E87" s="232"/>
      <c r="F87" s="232"/>
      <c r="G87" s="232"/>
      <c r="H87" s="232"/>
      <c r="I87" s="233"/>
    </row>
    <row r="88" spans="1:12" ht="16.5" thickBot="1">
      <c r="A88" s="20">
        <v>1</v>
      </c>
      <c r="B88" s="94" t="s">
        <v>74</v>
      </c>
      <c r="C88" s="21" t="s">
        <v>74</v>
      </c>
      <c r="D88" s="86">
        <v>0</v>
      </c>
      <c r="E88" s="22">
        <f>SUM(B19)</f>
        <v>22118</v>
      </c>
      <c r="F88" s="107">
        <f>SUM(B20)</f>
        <v>2211.7999999999997</v>
      </c>
      <c r="G88" s="51">
        <f>D88*F88/E88</f>
        <v>0</v>
      </c>
      <c r="H88" s="139"/>
      <c r="I88" s="108">
        <f t="shared" ref="I88" si="7">G88*H88</f>
        <v>0</v>
      </c>
      <c r="L88" s="177"/>
    </row>
    <row r="89" spans="1:12" ht="33" customHeight="1" thickBot="1">
      <c r="A89" s="217" t="s">
        <v>34</v>
      </c>
      <c r="B89" s="218"/>
      <c r="C89" s="218"/>
      <c r="D89" s="218"/>
      <c r="E89" s="218"/>
      <c r="F89" s="218"/>
      <c r="G89" s="219"/>
      <c r="H89" s="16"/>
      <c r="I89" s="75">
        <f>SUM(I88:I88)</f>
        <v>0</v>
      </c>
    </row>
    <row r="91" spans="1:12">
      <c r="A91" s="206" t="s">
        <v>109</v>
      </c>
      <c r="B91" s="206"/>
      <c r="C91" s="206"/>
      <c r="D91" s="206"/>
      <c r="E91" s="206"/>
      <c r="F91" s="206"/>
      <c r="G91" s="206"/>
      <c r="H91" s="206"/>
      <c r="I91" s="206"/>
    </row>
    <row r="92" spans="1:12" ht="16.5" thickBot="1"/>
    <row r="93" spans="1:12" ht="84" customHeight="1">
      <c r="A93" s="25" t="s">
        <v>0</v>
      </c>
      <c r="B93" s="171" t="s">
        <v>18</v>
      </c>
      <c r="C93" s="171" t="s">
        <v>19</v>
      </c>
      <c r="D93" s="171" t="s">
        <v>20</v>
      </c>
      <c r="E93" s="171" t="s">
        <v>21</v>
      </c>
      <c r="F93" s="171" t="s">
        <v>153</v>
      </c>
      <c r="G93" s="171" t="s">
        <v>22</v>
      </c>
      <c r="H93" s="171" t="s">
        <v>23</v>
      </c>
      <c r="I93" s="32" t="s">
        <v>24</v>
      </c>
      <c r="J93" s="34" t="s">
        <v>38</v>
      </c>
    </row>
    <row r="94" spans="1:12" ht="16.5" thickBot="1">
      <c r="A94" s="27">
        <v>1</v>
      </c>
      <c r="B94" s="28">
        <v>1</v>
      </c>
      <c r="C94" s="28">
        <v>2</v>
      </c>
      <c r="D94" s="28">
        <v>3</v>
      </c>
      <c r="E94" s="28">
        <v>4</v>
      </c>
      <c r="F94" s="28">
        <v>5</v>
      </c>
      <c r="G94" s="28" t="s">
        <v>25</v>
      </c>
      <c r="H94" s="28">
        <v>7</v>
      </c>
      <c r="I94" s="33" t="s">
        <v>39</v>
      </c>
      <c r="J94" s="36">
        <v>9</v>
      </c>
    </row>
    <row r="95" spans="1:12">
      <c r="A95" s="231" t="s">
        <v>31</v>
      </c>
      <c r="B95" s="232"/>
      <c r="C95" s="232"/>
      <c r="D95" s="232"/>
      <c r="E95" s="232"/>
      <c r="F95" s="232"/>
      <c r="G95" s="232"/>
      <c r="H95" s="232"/>
      <c r="I95" s="232"/>
      <c r="J95" s="35"/>
    </row>
    <row r="96" spans="1:12" ht="16.5" thickBot="1">
      <c r="A96" s="4">
        <v>1</v>
      </c>
      <c r="B96" s="190" t="s">
        <v>141</v>
      </c>
      <c r="C96" s="21" t="s">
        <v>74</v>
      </c>
      <c r="D96" s="86">
        <v>22.849308808408544</v>
      </c>
      <c r="E96" s="13">
        <f>SUM(B19)</f>
        <v>22118</v>
      </c>
      <c r="F96" s="14">
        <f>SUM(B20)</f>
        <v>2211.7999999999997</v>
      </c>
      <c r="G96" s="5">
        <f>D96*F96/E96</f>
        <v>2.2849308808408542</v>
      </c>
      <c r="H96" s="86">
        <v>350.12</v>
      </c>
      <c r="I96" s="76">
        <f>G96*H96*J96</f>
        <v>9599.9999999999982</v>
      </c>
      <c r="J96" s="87">
        <v>12</v>
      </c>
      <c r="L96" s="170">
        <f>D96*H96</f>
        <v>8000</v>
      </c>
    </row>
    <row r="97" spans="1:20" ht="32.25" customHeight="1" thickBot="1">
      <c r="A97" s="217" t="s">
        <v>35</v>
      </c>
      <c r="B97" s="218"/>
      <c r="C97" s="218"/>
      <c r="D97" s="218"/>
      <c r="E97" s="218"/>
      <c r="F97" s="218"/>
      <c r="G97" s="219"/>
      <c r="H97" s="16"/>
      <c r="I97" s="16">
        <f>SUM(I96:I96)</f>
        <v>9599.9999999999982</v>
      </c>
      <c r="J97" s="88"/>
    </row>
    <row r="99" spans="1:20">
      <c r="A99" s="206" t="s">
        <v>110</v>
      </c>
      <c r="B99" s="206"/>
      <c r="C99" s="206"/>
      <c r="D99" s="206"/>
      <c r="E99" s="206"/>
      <c r="F99" s="206"/>
      <c r="G99" s="206"/>
      <c r="H99" s="206"/>
      <c r="I99" s="206"/>
    </row>
    <row r="100" spans="1:20" ht="16.5" thickBot="1"/>
    <row r="101" spans="1:20" ht="86.25" customHeight="1">
      <c r="A101" s="25" t="s">
        <v>0</v>
      </c>
      <c r="B101" s="171" t="s">
        <v>18</v>
      </c>
      <c r="C101" s="171" t="s">
        <v>19</v>
      </c>
      <c r="D101" s="171" t="s">
        <v>20</v>
      </c>
      <c r="E101" s="171" t="s">
        <v>21</v>
      </c>
      <c r="F101" s="171" t="s">
        <v>154</v>
      </c>
      <c r="G101" s="171" t="s">
        <v>129</v>
      </c>
      <c r="H101" s="171" t="s">
        <v>23</v>
      </c>
      <c r="I101" s="32" t="s">
        <v>24</v>
      </c>
      <c r="J101" s="34" t="s">
        <v>38</v>
      </c>
    </row>
    <row r="102" spans="1:20" ht="16.5" thickBot="1">
      <c r="A102" s="27">
        <v>1</v>
      </c>
      <c r="B102" s="28">
        <v>1</v>
      </c>
      <c r="C102" s="28">
        <v>2</v>
      </c>
      <c r="D102" s="28">
        <v>3</v>
      </c>
      <c r="E102" s="28">
        <v>4</v>
      </c>
      <c r="F102" s="28">
        <v>5</v>
      </c>
      <c r="G102" s="28" t="s">
        <v>25</v>
      </c>
      <c r="H102" s="28">
        <v>7</v>
      </c>
      <c r="I102" s="33" t="s">
        <v>26</v>
      </c>
      <c r="J102" s="36">
        <v>9</v>
      </c>
    </row>
    <row r="103" spans="1:20" ht="15.75" customHeight="1">
      <c r="A103" s="231" t="s">
        <v>37</v>
      </c>
      <c r="B103" s="232"/>
      <c r="C103" s="232"/>
      <c r="D103" s="232"/>
      <c r="E103" s="232"/>
      <c r="F103" s="232"/>
      <c r="G103" s="232"/>
      <c r="H103" s="232"/>
      <c r="I103" s="232"/>
      <c r="J103" s="233"/>
    </row>
    <row r="104" spans="1:20" ht="16.5" thickBot="1">
      <c r="A104" s="4" t="s">
        <v>74</v>
      </c>
      <c r="B104" s="92" t="s">
        <v>74</v>
      </c>
      <c r="C104" s="21" t="s">
        <v>74</v>
      </c>
      <c r="D104" s="85">
        <v>0</v>
      </c>
      <c r="E104" s="13">
        <f>SUM(B19)</f>
        <v>22118</v>
      </c>
      <c r="F104" s="14">
        <f>SUM(B20)</f>
        <v>2211.7999999999997</v>
      </c>
      <c r="G104" s="5">
        <f>D104*F104/E104</f>
        <v>0</v>
      </c>
      <c r="H104" s="86">
        <v>0</v>
      </c>
      <c r="I104" s="76">
        <f>G104*H104</f>
        <v>0</v>
      </c>
      <c r="J104" s="87">
        <v>0</v>
      </c>
    </row>
    <row r="105" spans="1:20" ht="32.25" customHeight="1" thickBot="1">
      <c r="A105" s="217" t="s">
        <v>40</v>
      </c>
      <c r="B105" s="218"/>
      <c r="C105" s="218"/>
      <c r="D105" s="218"/>
      <c r="E105" s="218"/>
      <c r="F105" s="218"/>
      <c r="G105" s="219"/>
      <c r="H105" s="16"/>
      <c r="I105" s="165">
        <f>SUM(I104:I104)</f>
        <v>0</v>
      </c>
      <c r="J105" s="88"/>
    </row>
    <row r="107" spans="1:20">
      <c r="A107" s="206" t="s">
        <v>41</v>
      </c>
      <c r="B107" s="206"/>
      <c r="C107" s="206"/>
      <c r="D107" s="206"/>
      <c r="E107" s="206"/>
      <c r="F107" s="206"/>
      <c r="G107" s="206"/>
      <c r="H107" s="206"/>
      <c r="I107" s="206"/>
    </row>
    <row r="108" spans="1:20" ht="16.5" thickBot="1"/>
    <row r="109" spans="1:20" ht="84.75" customHeight="1">
      <c r="A109" s="25" t="s">
        <v>0</v>
      </c>
      <c r="B109" s="171" t="s">
        <v>76</v>
      </c>
      <c r="C109" s="171" t="s">
        <v>19</v>
      </c>
      <c r="D109" s="171" t="s">
        <v>43</v>
      </c>
      <c r="E109" s="171" t="s">
        <v>21</v>
      </c>
      <c r="F109" s="171" t="s">
        <v>155</v>
      </c>
      <c r="G109" s="171" t="s">
        <v>129</v>
      </c>
      <c r="H109" s="171" t="s">
        <v>23</v>
      </c>
      <c r="I109" s="26" t="s">
        <v>24</v>
      </c>
    </row>
    <row r="110" spans="1:20" ht="16.5" thickBot="1">
      <c r="A110" s="27">
        <v>1</v>
      </c>
      <c r="B110" s="28">
        <v>1</v>
      </c>
      <c r="C110" s="28">
        <v>2</v>
      </c>
      <c r="D110" s="28">
        <v>3</v>
      </c>
      <c r="E110" s="28">
        <v>4</v>
      </c>
      <c r="F110" s="28">
        <v>5</v>
      </c>
      <c r="G110" s="28" t="s">
        <v>25</v>
      </c>
      <c r="H110" s="28">
        <v>7</v>
      </c>
      <c r="I110" s="29" t="s">
        <v>26</v>
      </c>
    </row>
    <row r="111" spans="1:20">
      <c r="A111" s="231" t="s">
        <v>111</v>
      </c>
      <c r="B111" s="232"/>
      <c r="C111" s="232"/>
      <c r="D111" s="232"/>
      <c r="E111" s="232"/>
      <c r="F111" s="232"/>
      <c r="G111" s="232"/>
      <c r="H111" s="232"/>
      <c r="I111" s="233"/>
    </row>
    <row r="112" spans="1:20" ht="31.5">
      <c r="A112" s="56">
        <v>1</v>
      </c>
      <c r="B112" s="104" t="s">
        <v>86</v>
      </c>
      <c r="C112" s="51" t="s">
        <v>75</v>
      </c>
      <c r="D112" s="85">
        <v>2</v>
      </c>
      <c r="E112" s="13">
        <f>SUM(B19)</f>
        <v>22118</v>
      </c>
      <c r="F112" s="14">
        <f>SUM(B20)</f>
        <v>2211.7999999999997</v>
      </c>
      <c r="G112" s="5">
        <f>D112*F112/E112</f>
        <v>0.19999999999999998</v>
      </c>
      <c r="H112" s="86">
        <v>74089.924608000001</v>
      </c>
      <c r="I112" s="74">
        <f>G112*H112</f>
        <v>14817.984921599998</v>
      </c>
      <c r="L112" s="24">
        <f>D112*H112</f>
        <v>148179.849216</v>
      </c>
      <c r="S112" s="24"/>
      <c r="T112" s="24"/>
    </row>
    <row r="113" spans="1:20" ht="16.5" thickBot="1">
      <c r="A113" s="56">
        <v>2</v>
      </c>
      <c r="B113" s="105" t="s">
        <v>87</v>
      </c>
      <c r="C113" s="51" t="s">
        <v>75</v>
      </c>
      <c r="D113" s="85">
        <v>2</v>
      </c>
      <c r="E113" s="13">
        <f>SUM(B19)</f>
        <v>22118</v>
      </c>
      <c r="F113" s="14">
        <f>SUM(B20)</f>
        <v>2211.7999999999997</v>
      </c>
      <c r="G113" s="5">
        <f t="shared" ref="G113" si="8">D113*F113/E113</f>
        <v>0.19999999999999998</v>
      </c>
      <c r="H113" s="86">
        <v>74089.924608000001</v>
      </c>
      <c r="I113" s="74">
        <f t="shared" ref="I113" si="9">G113*H113</f>
        <v>14817.984921599998</v>
      </c>
      <c r="L113" s="24">
        <f t="shared" ref="L113" si="10">D113*H113</f>
        <v>148179.849216</v>
      </c>
      <c r="S113" s="24"/>
      <c r="T113" s="24"/>
    </row>
    <row r="114" spans="1:20" ht="31.5" customHeight="1" thickBot="1">
      <c r="A114" s="217" t="s">
        <v>112</v>
      </c>
      <c r="B114" s="218"/>
      <c r="C114" s="218"/>
      <c r="D114" s="218"/>
      <c r="E114" s="218"/>
      <c r="F114" s="218"/>
      <c r="G114" s="219"/>
      <c r="H114" s="16"/>
      <c r="I114" s="75">
        <f>SUM(I112:I113)</f>
        <v>29635.969843199997</v>
      </c>
      <c r="L114" s="114">
        <f>SUM(L112:L113)</f>
        <v>296359.698432</v>
      </c>
      <c r="S114" s="24"/>
      <c r="T114" s="24"/>
    </row>
    <row r="115" spans="1:20">
      <c r="M115" s="24"/>
      <c r="N115" s="24"/>
      <c r="P115" s="24"/>
    </row>
    <row r="116" spans="1:20">
      <c r="A116" s="206" t="s">
        <v>45</v>
      </c>
      <c r="B116" s="206"/>
      <c r="C116" s="206"/>
      <c r="D116" s="206"/>
      <c r="E116" s="206"/>
      <c r="F116" s="206"/>
      <c r="G116" s="206"/>
      <c r="H116" s="206"/>
      <c r="I116" s="206"/>
    </row>
    <row r="117" spans="1:20" ht="16.5" thickBot="1">
      <c r="L117" s="24"/>
      <c r="P117" s="24"/>
    </row>
    <row r="118" spans="1:20" ht="81.75" customHeight="1">
      <c r="A118" s="25" t="s">
        <v>0</v>
      </c>
      <c r="B118" s="171" t="s">
        <v>18</v>
      </c>
      <c r="C118" s="171" t="s">
        <v>19</v>
      </c>
      <c r="D118" s="171" t="s">
        <v>43</v>
      </c>
      <c r="E118" s="171" t="s">
        <v>21</v>
      </c>
      <c r="F118" s="171" t="s">
        <v>153</v>
      </c>
      <c r="G118" s="171" t="s">
        <v>129</v>
      </c>
      <c r="H118" s="171" t="s">
        <v>23</v>
      </c>
      <c r="I118" s="26" t="s">
        <v>24</v>
      </c>
      <c r="L118" s="24"/>
      <c r="P118" s="24"/>
    </row>
    <row r="119" spans="1:20" ht="16.5" thickBot="1">
      <c r="A119" s="27">
        <v>1</v>
      </c>
      <c r="B119" s="28">
        <v>1</v>
      </c>
      <c r="C119" s="28">
        <v>2</v>
      </c>
      <c r="D119" s="28">
        <v>3</v>
      </c>
      <c r="E119" s="28">
        <v>4</v>
      </c>
      <c r="F119" s="28">
        <v>5</v>
      </c>
      <c r="G119" s="28" t="s">
        <v>25</v>
      </c>
      <c r="H119" s="28">
        <v>7</v>
      </c>
      <c r="I119" s="29" t="s">
        <v>26</v>
      </c>
    </row>
    <row r="120" spans="1:20">
      <c r="A120" s="231" t="s">
        <v>46</v>
      </c>
      <c r="B120" s="232"/>
      <c r="C120" s="232"/>
      <c r="D120" s="232"/>
      <c r="E120" s="232"/>
      <c r="F120" s="232"/>
      <c r="G120" s="232"/>
      <c r="H120" s="232"/>
      <c r="I120" s="233"/>
    </row>
    <row r="121" spans="1:20" s="183" customFormat="1" ht="39" customHeight="1">
      <c r="A121" s="20">
        <v>1</v>
      </c>
      <c r="B121" s="135" t="s">
        <v>165</v>
      </c>
      <c r="C121" s="21" t="s">
        <v>88</v>
      </c>
      <c r="D121" s="85">
        <v>12</v>
      </c>
      <c r="E121" s="13">
        <f>SUM(B19)</f>
        <v>22118</v>
      </c>
      <c r="F121" s="14">
        <f>SUM(B20)</f>
        <v>2211.7999999999997</v>
      </c>
      <c r="G121" s="5">
        <f>D121*F121/E121</f>
        <v>1.2</v>
      </c>
      <c r="H121" s="86">
        <v>2000</v>
      </c>
      <c r="I121" s="74">
        <f>G121*H121</f>
        <v>2400</v>
      </c>
      <c r="L121" s="114">
        <f>H121*D121</f>
        <v>24000</v>
      </c>
      <c r="M121" s="24"/>
    </row>
    <row r="122" spans="1:20" ht="39" customHeight="1" thickBot="1">
      <c r="A122" s="20">
        <v>1</v>
      </c>
      <c r="B122" s="135" t="s">
        <v>142</v>
      </c>
      <c r="C122" s="21" t="s">
        <v>88</v>
      </c>
      <c r="D122" s="85">
        <v>12</v>
      </c>
      <c r="E122" s="13">
        <f>SUM(B19)</f>
        <v>22118</v>
      </c>
      <c r="F122" s="14">
        <f>SUM(B20)</f>
        <v>2211.7999999999997</v>
      </c>
      <c r="G122" s="5">
        <f>D122*F122/E122</f>
        <v>1.2</v>
      </c>
      <c r="H122" s="86">
        <v>4646.666666666667</v>
      </c>
      <c r="I122" s="74">
        <f>G122*H122</f>
        <v>5576</v>
      </c>
      <c r="L122" s="114">
        <f>H122*D122</f>
        <v>55760</v>
      </c>
      <c r="M122" s="24"/>
    </row>
    <row r="123" spans="1:20" ht="31.5" customHeight="1" thickBot="1">
      <c r="A123" s="217" t="s">
        <v>47</v>
      </c>
      <c r="B123" s="218"/>
      <c r="C123" s="218"/>
      <c r="D123" s="218"/>
      <c r="E123" s="218"/>
      <c r="F123" s="218"/>
      <c r="G123" s="219"/>
      <c r="H123" s="16"/>
      <c r="I123" s="75">
        <f>SUM(I122:I122)</f>
        <v>5576</v>
      </c>
      <c r="L123" s="114">
        <f>SUM(L121:L122)</f>
        <v>79760</v>
      </c>
    </row>
    <row r="125" spans="1:20" ht="33" customHeight="1">
      <c r="A125" s="237" t="s">
        <v>81</v>
      </c>
      <c r="B125" s="237"/>
      <c r="C125" s="237"/>
      <c r="D125" s="237"/>
      <c r="E125" s="237"/>
      <c r="F125" s="237"/>
      <c r="G125" s="237"/>
      <c r="H125" s="237"/>
      <c r="I125" s="237"/>
    </row>
    <row r="126" spans="1:20" ht="16.5" thickBot="1"/>
    <row r="127" spans="1:20" ht="87" customHeight="1">
      <c r="A127" s="25" t="s">
        <v>0</v>
      </c>
      <c r="B127" s="171" t="s">
        <v>18</v>
      </c>
      <c r="C127" s="171" t="s">
        <v>19</v>
      </c>
      <c r="D127" s="171" t="s">
        <v>43</v>
      </c>
      <c r="E127" s="171" t="s">
        <v>21</v>
      </c>
      <c r="F127" s="171" t="s">
        <v>153</v>
      </c>
      <c r="G127" s="171" t="s">
        <v>129</v>
      </c>
      <c r="H127" s="171" t="s">
        <v>23</v>
      </c>
      <c r="I127" s="26" t="s">
        <v>24</v>
      </c>
    </row>
    <row r="128" spans="1:20" ht="16.5" thickBot="1">
      <c r="A128" s="27">
        <v>1</v>
      </c>
      <c r="B128" s="28">
        <v>1</v>
      </c>
      <c r="C128" s="28">
        <v>2</v>
      </c>
      <c r="D128" s="28">
        <v>3</v>
      </c>
      <c r="E128" s="28">
        <v>4</v>
      </c>
      <c r="F128" s="28">
        <v>5</v>
      </c>
      <c r="G128" s="28" t="s">
        <v>25</v>
      </c>
      <c r="H128" s="28">
        <v>7</v>
      </c>
      <c r="I128" s="29" t="s">
        <v>26</v>
      </c>
    </row>
    <row r="129" spans="1:12">
      <c r="A129" s="231" t="s">
        <v>82</v>
      </c>
      <c r="B129" s="232"/>
      <c r="C129" s="232"/>
      <c r="D129" s="232"/>
      <c r="E129" s="232"/>
      <c r="F129" s="232"/>
      <c r="G129" s="232"/>
      <c r="H129" s="232"/>
      <c r="I129" s="233"/>
    </row>
    <row r="130" spans="1:12" ht="16.5" thickBot="1">
      <c r="A130" s="20" t="s">
        <v>74</v>
      </c>
      <c r="B130" s="94" t="s">
        <v>74</v>
      </c>
      <c r="C130" s="21" t="s">
        <v>74</v>
      </c>
      <c r="D130" s="85">
        <v>0</v>
      </c>
      <c r="E130" s="13">
        <f>SUM(B19)</f>
        <v>22118</v>
      </c>
      <c r="F130" s="14">
        <f>SUM(B20)</f>
        <v>2211.7999999999997</v>
      </c>
      <c r="G130" s="5">
        <f>D130*F130/E130</f>
        <v>0</v>
      </c>
      <c r="H130" s="86">
        <v>0</v>
      </c>
      <c r="I130" s="74">
        <f>G130*H130</f>
        <v>0</v>
      </c>
    </row>
    <row r="131" spans="1:12" ht="32.25" customHeight="1" thickBot="1">
      <c r="A131" s="217" t="s">
        <v>47</v>
      </c>
      <c r="B131" s="218"/>
      <c r="C131" s="218"/>
      <c r="D131" s="218"/>
      <c r="E131" s="218"/>
      <c r="F131" s="218"/>
      <c r="G131" s="219"/>
      <c r="H131" s="16"/>
      <c r="I131" s="75">
        <f>SUM(I130:I130)</f>
        <v>0</v>
      </c>
    </row>
    <row r="132" spans="1:12">
      <c r="H132"/>
    </row>
    <row r="133" spans="1:12">
      <c r="A133" s="205" t="s">
        <v>48</v>
      </c>
      <c r="B133" s="205"/>
      <c r="C133" s="205"/>
      <c r="D133" s="205"/>
      <c r="E133" s="205"/>
      <c r="F133" s="205"/>
      <c r="G133" s="205"/>
      <c r="H133" s="205"/>
      <c r="I133" s="205"/>
      <c r="J133" s="205"/>
    </row>
    <row r="135" spans="1:12">
      <c r="C135" s="169"/>
      <c r="D135" s="169"/>
      <c r="E135" s="169"/>
      <c r="F135" s="136"/>
      <c r="G135" s="137"/>
    </row>
    <row r="136" spans="1:12" ht="16.5" thickBot="1"/>
    <row r="137" spans="1:12" ht="18" customHeight="1">
      <c r="A137" s="54"/>
      <c r="B137" s="234" t="s">
        <v>67</v>
      </c>
      <c r="C137" s="235"/>
      <c r="D137" s="235"/>
      <c r="E137" s="235"/>
      <c r="F137" s="235"/>
      <c r="G137" s="235"/>
      <c r="H137" s="235"/>
      <c r="I137" s="236"/>
      <c r="J137" s="58" t="s">
        <v>66</v>
      </c>
    </row>
    <row r="138" spans="1:12" ht="26.25" customHeight="1">
      <c r="A138" s="54"/>
      <c r="B138" s="56"/>
      <c r="C138" s="51"/>
      <c r="D138" s="51"/>
      <c r="E138" s="51"/>
      <c r="F138" s="51"/>
      <c r="G138" s="51"/>
      <c r="H138" s="128"/>
      <c r="I138" s="138"/>
      <c r="J138" s="59"/>
    </row>
    <row r="139" spans="1:12" ht="16.5" thickBot="1">
      <c r="A139" s="52"/>
      <c r="B139" s="77">
        <f>SUM(I74)</f>
        <v>0</v>
      </c>
      <c r="C139" s="78">
        <f>SUM(I81)</f>
        <v>0</v>
      </c>
      <c r="D139" s="78">
        <f>SUM(I89)</f>
        <v>0</v>
      </c>
      <c r="E139" s="78">
        <f>SUM(I97)</f>
        <v>9599.9999999999982</v>
      </c>
      <c r="F139" s="78">
        <f>SUM(I105)</f>
        <v>0</v>
      </c>
      <c r="G139" s="78">
        <f>SUM(I114)</f>
        <v>29635.969843199997</v>
      </c>
      <c r="H139" s="129">
        <f>SUM(I123)</f>
        <v>5576</v>
      </c>
      <c r="I139" s="134">
        <f>SUM(I131)</f>
        <v>0</v>
      </c>
      <c r="J139" s="80">
        <f>SUM(B139:I139)</f>
        <v>44811.969843199993</v>
      </c>
      <c r="L139" s="114">
        <f>L122+L114+L96+L81+L73+L30</f>
        <v>4500399.6264978116</v>
      </c>
    </row>
  </sheetData>
  <dataConsolidate/>
  <mergeCells count="64">
    <mergeCell ref="B137:I137"/>
    <mergeCell ref="A105:G105"/>
    <mergeCell ref="A107:I107"/>
    <mergeCell ref="A111:I111"/>
    <mergeCell ref="A114:G114"/>
    <mergeCell ref="A116:I116"/>
    <mergeCell ref="A120:I120"/>
    <mergeCell ref="A123:G123"/>
    <mergeCell ref="A125:I125"/>
    <mergeCell ref="A129:I129"/>
    <mergeCell ref="A131:G131"/>
    <mergeCell ref="A133:J133"/>
    <mergeCell ref="A103:J103"/>
    <mergeCell ref="A72:I72"/>
    <mergeCell ref="A74:G74"/>
    <mergeCell ref="A76:I76"/>
    <mergeCell ref="A81:G81"/>
    <mergeCell ref="A83:I83"/>
    <mergeCell ref="A87:I87"/>
    <mergeCell ref="A89:G89"/>
    <mergeCell ref="A91:I91"/>
    <mergeCell ref="A95:I95"/>
    <mergeCell ref="A97:G97"/>
    <mergeCell ref="A99:I99"/>
    <mergeCell ref="A33:I33"/>
    <mergeCell ref="A37:I37"/>
    <mergeCell ref="I38:I40"/>
    <mergeCell ref="A40:F40"/>
    <mergeCell ref="A68:I68"/>
    <mergeCell ref="A42:I42"/>
    <mergeCell ref="A46:I46"/>
    <mergeCell ref="I47:I48"/>
    <mergeCell ref="A48:F48"/>
    <mergeCell ref="A50:I50"/>
    <mergeCell ref="A54:I54"/>
    <mergeCell ref="I55:I56"/>
    <mergeCell ref="A56:F56"/>
    <mergeCell ref="A58:I58"/>
    <mergeCell ref="D62:G62"/>
    <mergeCell ref="A66:I66"/>
    <mergeCell ref="A22:I22"/>
    <mergeCell ref="A23:I23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7" max="9" man="1"/>
    <brk id="90" max="9" man="1"/>
  </rowBreaks>
  <drawing r:id="rId2"/>
  <legacyDrawing r:id="rId3"/>
  <oleObjects>
    <oleObject progId="Equation.3" shapeId="18433" r:id="rId4"/>
    <oleObject progId="Equation.3" shapeId="18434" r:id="rId5"/>
    <oleObject progId="Equation.3" shapeId="18435" r:id="rId6"/>
    <oleObject progId="Equation.3" shapeId="18436" r:id="rId7"/>
    <oleObject progId="Equation.3" shapeId="18437" r:id="rId8"/>
    <oleObject progId="Equation.3" shapeId="18438" r:id="rId9"/>
    <oleObject progId="Equation.3" shapeId="18439" r:id="rId10"/>
    <oleObject progId="Equation.3" shapeId="18440" r:id="rId11"/>
    <oleObject progId="Equation.3" shapeId="18441" r:id="rId12"/>
    <oleObject progId="Equation.3" shapeId="18442" r:id="rId13"/>
    <oleObject progId="Equation.3" shapeId="18443" r:id="rId14"/>
    <oleObject progId="Equation.3" shapeId="18444" r:id="rId15"/>
    <oleObject progId="Equation.3" shapeId="18445" r:id="rId16"/>
    <oleObject progId="Equation.3" shapeId="18446" r:id="rId17"/>
    <oleObject progId="Equation.3" shapeId="18447" r:id="rId18"/>
    <oleObject progId="Equation.3" shapeId="18448" r:id="rId19"/>
    <oleObject progId="Equation.3" shapeId="18449" r:id="rId20"/>
    <oleObject progId="Equation.3" shapeId="18450" r:id="rId21"/>
    <oleObject progId="Equation.3" shapeId="18451" r:id="rId22"/>
    <oleObject progId="Equation.3" shapeId="18452" r:id="rId23"/>
    <oleObject progId="Equation.3" shapeId="18453" r:id="rId24"/>
    <oleObject progId="Equation.3" shapeId="18454" r:id="rId25"/>
    <oleObject progId="Equation.3" shapeId="18455" r:id="rId26"/>
    <oleObject progId="Equation.3" shapeId="18456" r:id="rId27"/>
    <oleObject progId="Equation.3" shapeId="18457" r:id="rId28"/>
    <oleObject progId="Equation.3" shapeId="18458" r:id="rId29"/>
    <oleObject progId="Equation.3" shapeId="18459" r:id="rId30"/>
    <oleObject progId="Equation.3" shapeId="18460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zoomScale="80" zoomScaleNormal="80" zoomScaleSheetLayoutView="80" workbookViewId="0">
      <selection activeCell="K16" sqref="K16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51" t="s">
        <v>117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8"/>
      <c r="F3" s="37"/>
      <c r="G3" s="24"/>
    </row>
    <row r="4" spans="1:13" ht="16.5" thickBot="1"/>
    <row r="5" spans="1:13" ht="87" customHeight="1">
      <c r="B5" s="81" t="s">
        <v>118</v>
      </c>
      <c r="C5" s="81" t="s">
        <v>67</v>
      </c>
      <c r="D5" s="252" t="s">
        <v>119</v>
      </c>
      <c r="E5" s="253"/>
    </row>
    <row r="6" spans="1:13" ht="32.25" customHeight="1" thickBot="1">
      <c r="B6" s="82"/>
      <c r="C6" s="82"/>
      <c r="D6" s="254"/>
      <c r="E6" s="255"/>
    </row>
    <row r="7" spans="1:13" ht="16.5" thickBot="1">
      <c r="B7" s="79">
        <f>SUM('Норматив затрат 1'!H64)</f>
        <v>419567.99280658114</v>
      </c>
      <c r="C7" s="79">
        <f>SUM('Норматив затрат 1'!J139)</f>
        <v>94423.939686399986</v>
      </c>
      <c r="D7" s="256">
        <f>SUM(B7:C7)</f>
        <v>513991.93249298114</v>
      </c>
      <c r="E7" s="257"/>
    </row>
    <row r="9" spans="1:13" ht="15.75" customHeight="1">
      <c r="A9" s="205" t="s">
        <v>49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37" t="s">
        <v>72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1:13" ht="16.5" thickBot="1"/>
    <row r="13" spans="1:13" ht="99" customHeight="1" thickBot="1">
      <c r="A13" s="258" t="s">
        <v>58</v>
      </c>
      <c r="B13" s="259" t="s">
        <v>120</v>
      </c>
      <c r="C13" s="259" t="s">
        <v>50</v>
      </c>
      <c r="D13" s="261" t="s">
        <v>51</v>
      </c>
      <c r="E13" s="262"/>
      <c r="F13" s="262"/>
      <c r="G13" s="263"/>
      <c r="H13" s="264" t="s">
        <v>62</v>
      </c>
      <c r="I13" s="259" t="s">
        <v>124</v>
      </c>
      <c r="J13" s="259" t="s">
        <v>52</v>
      </c>
      <c r="K13" s="259" t="s">
        <v>63</v>
      </c>
      <c r="L13" s="259" t="s">
        <v>57</v>
      </c>
      <c r="M13" s="258" t="s">
        <v>64</v>
      </c>
    </row>
    <row r="14" spans="1:13" ht="84.75" customHeight="1" thickBot="1">
      <c r="A14" s="258"/>
      <c r="B14" s="260"/>
      <c r="C14" s="260"/>
      <c r="D14" s="69" t="s">
        <v>53</v>
      </c>
      <c r="E14" s="70" t="s">
        <v>54</v>
      </c>
      <c r="F14" s="70" t="s">
        <v>55</v>
      </c>
      <c r="G14" s="71" t="s">
        <v>56</v>
      </c>
      <c r="H14" s="265"/>
      <c r="I14" s="260"/>
      <c r="J14" s="260"/>
      <c r="K14" s="266"/>
      <c r="L14" s="266"/>
      <c r="M14" s="258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59</v>
      </c>
      <c r="K15" s="39" t="s">
        <v>61</v>
      </c>
      <c r="L15" s="40" t="s">
        <v>60</v>
      </c>
      <c r="M15" s="173">
        <v>13</v>
      </c>
    </row>
    <row r="16" spans="1:13" ht="52.5" customHeight="1" thickBot="1">
      <c r="A16" s="64">
        <v>1</v>
      </c>
      <c r="B16" s="195" t="s">
        <v>157</v>
      </c>
      <c r="C16" s="175" t="s">
        <v>69</v>
      </c>
      <c r="D16" s="48">
        <f>SUM(D7)</f>
        <v>513991.93249298114</v>
      </c>
      <c r="E16" s="49">
        <f>SUM('Норматив затрат 1'!D64)</f>
        <v>414027.99280658114</v>
      </c>
      <c r="F16" s="109">
        <f>SUM('Норматив затрат 1'!B139)</f>
        <v>0</v>
      </c>
      <c r="G16" s="50">
        <f>SUM('Норматив затрат 1'!C139)</f>
        <v>0</v>
      </c>
      <c r="H16" s="41">
        <f>'Норматив затрат 1'!B17</f>
        <v>23710.32</v>
      </c>
      <c r="I16" s="41">
        <f>SUM('Норматив затрат 1'!B18)</f>
        <v>23710.32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06" t="s">
        <v>73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</row>
    <row r="19" spans="1:17" ht="16.5" thickBot="1"/>
    <row r="20" spans="1:17" ht="47.25">
      <c r="G20" s="58" t="s">
        <v>58</v>
      </c>
      <c r="H20" s="61" t="s">
        <v>120</v>
      </c>
      <c r="I20" s="61" t="s">
        <v>121</v>
      </c>
      <c r="J20" s="111" t="s">
        <v>70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75.75" customHeight="1" thickBot="1">
      <c r="G22" s="64">
        <v>1</v>
      </c>
      <c r="H22" s="162" t="s">
        <v>157</v>
      </c>
      <c r="I22" s="97" t="s">
        <v>152</v>
      </c>
      <c r="J22" s="98">
        <v>1</v>
      </c>
      <c r="K22" s="95"/>
    </row>
    <row r="23" spans="1:17" ht="20.25" customHeight="1"/>
    <row r="24" spans="1:17">
      <c r="A24" s="205" t="s">
        <v>126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</row>
    <row r="25" spans="1:17" ht="16.5" thickBot="1"/>
    <row r="26" spans="1:17" ht="100.5" customHeight="1">
      <c r="A26" s="66" t="s">
        <v>58</v>
      </c>
      <c r="B26" s="61" t="s">
        <v>120</v>
      </c>
      <c r="C26" s="61" t="s">
        <v>121</v>
      </c>
      <c r="D26" s="267" t="s">
        <v>122</v>
      </c>
      <c r="E26" s="267"/>
      <c r="F26" s="267" t="s">
        <v>123</v>
      </c>
      <c r="G26" s="267"/>
      <c r="H26" s="171" t="s">
        <v>70</v>
      </c>
      <c r="I26" s="171" t="s">
        <v>64</v>
      </c>
      <c r="J26" s="26" t="s">
        <v>125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68">
        <v>3</v>
      </c>
      <c r="E27" s="268"/>
      <c r="F27" s="269">
        <v>4</v>
      </c>
      <c r="G27" s="269"/>
      <c r="H27" s="172">
        <v>5</v>
      </c>
      <c r="I27" s="172">
        <v>6</v>
      </c>
      <c r="J27" s="68" t="s">
        <v>71</v>
      </c>
      <c r="O27" s="24"/>
      <c r="Q27" s="24"/>
    </row>
    <row r="28" spans="1:17" ht="65.25" customHeight="1" thickBot="1">
      <c r="A28" s="96">
        <v>1</v>
      </c>
      <c r="B28" s="196" t="s">
        <v>157</v>
      </c>
      <c r="C28" s="97" t="s">
        <v>152</v>
      </c>
      <c r="D28" s="270" t="s">
        <v>69</v>
      </c>
      <c r="E28" s="270"/>
      <c r="F28" s="271">
        <f>SUM(D16)</f>
        <v>513991.93249298114</v>
      </c>
      <c r="G28" s="272"/>
      <c r="H28" s="100">
        <f>SUM(J22)</f>
        <v>1</v>
      </c>
      <c r="I28" s="100">
        <f>SUM(M16)</f>
        <v>1</v>
      </c>
      <c r="J28" s="101">
        <f>F28*H28*I28</f>
        <v>513991.93249298114</v>
      </c>
      <c r="L28" s="24"/>
      <c r="O28" s="24"/>
      <c r="P28" s="24"/>
      <c r="Q28" s="24"/>
    </row>
    <row r="29" spans="1:17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160"/>
      <c r="E31" s="160"/>
      <c r="F31" s="250" t="s">
        <v>157</v>
      </c>
      <c r="G31" s="250"/>
      <c r="H31" s="250"/>
      <c r="I31" s="250"/>
      <c r="J31" s="112">
        <f>J28*'Норматив затрат 4)'!B16</f>
        <v>5139919.3249298111</v>
      </c>
    </row>
    <row r="32" spans="1:17">
      <c r="B32" s="273"/>
      <c r="C32" s="273"/>
      <c r="D32" s="273"/>
      <c r="E32" s="273"/>
      <c r="F32" s="273"/>
      <c r="G32" s="273"/>
    </row>
    <row r="33" spans="2:7">
      <c r="B33" s="273"/>
      <c r="C33" s="273"/>
      <c r="D33" s="273"/>
      <c r="E33" s="273"/>
      <c r="F33" s="273"/>
      <c r="G33" s="273"/>
    </row>
    <row r="34" spans="2:7">
      <c r="B34" s="273"/>
      <c r="C34" s="273"/>
      <c r="D34" s="273"/>
      <c r="E34" s="273"/>
      <c r="F34" s="273"/>
      <c r="G34" s="273"/>
    </row>
    <row r="35" spans="2:7">
      <c r="B35" s="273"/>
      <c r="C35" s="273"/>
      <c r="D35" s="273"/>
      <c r="E35" s="273"/>
      <c r="F35" s="273"/>
      <c r="G35" s="273"/>
    </row>
    <row r="36" spans="2:7">
      <c r="B36" s="273"/>
      <c r="C36" s="273"/>
      <c r="D36" s="273"/>
      <c r="E36" s="273"/>
      <c r="F36" s="273"/>
      <c r="G36" s="273"/>
    </row>
    <row r="37" spans="2:7">
      <c r="B37" s="273"/>
      <c r="C37" s="273"/>
      <c r="D37" s="273"/>
      <c r="E37" s="273"/>
      <c r="F37" s="273"/>
      <c r="G37" s="273"/>
    </row>
    <row r="38" spans="2:7">
      <c r="B38" s="273"/>
      <c r="C38" s="273"/>
      <c r="D38" s="273"/>
      <c r="E38" s="273"/>
      <c r="F38" s="273"/>
      <c r="G38" s="273"/>
    </row>
    <row r="40" spans="2:7">
      <c r="B40" s="273"/>
      <c r="C40" s="273"/>
      <c r="D40" s="273"/>
      <c r="E40" s="273"/>
      <c r="F40" s="273"/>
      <c r="G40" s="273"/>
    </row>
  </sheetData>
  <mergeCells count="33">
    <mergeCell ref="B37:G37"/>
    <mergeCell ref="B38:G38"/>
    <mergeCell ref="B40:G40"/>
    <mergeCell ref="F31:I31"/>
    <mergeCell ref="B32:G32"/>
    <mergeCell ref="B33:G33"/>
    <mergeCell ref="B34:G34"/>
    <mergeCell ref="B35:G35"/>
    <mergeCell ref="B36:G36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7409" r:id="rId3"/>
    <oleObject progId="Equation.3" shapeId="17410" r:id="rId4"/>
    <oleObject progId="Equation.3" shapeId="17411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topLeftCell="A101" zoomScale="80" zoomScaleSheetLayoutView="80" workbookViewId="0">
      <selection activeCell="N111" sqref="N111:R115"/>
    </sheetView>
  </sheetViews>
  <sheetFormatPr defaultColWidth="9.140625" defaultRowHeight="15.75"/>
  <cols>
    <col min="1" max="1" width="5.5703125" style="149" customWidth="1"/>
    <col min="2" max="2" width="36.85546875" style="149" customWidth="1"/>
    <col min="3" max="3" width="31.42578125" style="149" customWidth="1"/>
    <col min="4" max="4" width="18" style="149" customWidth="1"/>
    <col min="5" max="6" width="16.5703125" style="149" customWidth="1"/>
    <col min="7" max="7" width="13.7109375" style="149" customWidth="1"/>
    <col min="8" max="8" width="17.7109375" style="149" customWidth="1"/>
    <col min="9" max="9" width="33.42578125" style="149" customWidth="1"/>
    <col min="10" max="10" width="17.5703125" style="149" customWidth="1"/>
    <col min="11" max="11" width="9.140625" style="149"/>
    <col min="12" max="12" width="17" style="149" customWidth="1"/>
    <col min="13" max="13" width="16.7109375" style="149" customWidth="1"/>
    <col min="14" max="14" width="15" style="149" customWidth="1"/>
    <col min="15" max="15" width="13.140625" style="149" bestFit="1" customWidth="1"/>
    <col min="16" max="16" width="15" style="149" customWidth="1"/>
    <col min="17" max="17" width="17" style="149" customWidth="1"/>
    <col min="18" max="18" width="11" style="149" customWidth="1"/>
    <col min="19" max="19" width="14" style="149" customWidth="1"/>
    <col min="20" max="16384" width="9.140625" style="149"/>
  </cols>
  <sheetData>
    <row r="1" spans="1:12">
      <c r="H1" s="159"/>
      <c r="I1" s="159" t="s">
        <v>77</v>
      </c>
      <c r="J1" s="159"/>
    </row>
    <row r="2" spans="1:12" ht="47.25">
      <c r="H2" s="159"/>
      <c r="I2" s="159" t="s">
        <v>79</v>
      </c>
      <c r="J2" s="159"/>
    </row>
    <row r="3" spans="1:12">
      <c r="H3" s="159"/>
      <c r="I3" s="159"/>
      <c r="J3" s="159"/>
    </row>
    <row r="4" spans="1:12">
      <c r="H4" s="159"/>
      <c r="I4" s="102"/>
      <c r="J4" s="159" t="s">
        <v>78</v>
      </c>
    </row>
    <row r="5" spans="1:12">
      <c r="H5" s="159"/>
      <c r="I5" s="159"/>
      <c r="J5" s="159"/>
    </row>
    <row r="6" spans="1:12" ht="15.75" customHeight="1">
      <c r="H6" s="200" t="s">
        <v>130</v>
      </c>
      <c r="I6" s="200"/>
      <c r="J6" s="200"/>
    </row>
    <row r="8" spans="1:12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1"/>
      <c r="K8" s="1"/>
      <c r="L8" s="1"/>
    </row>
    <row r="9" spans="1:12">
      <c r="A9" s="282" t="s">
        <v>158</v>
      </c>
      <c r="B9" s="282"/>
      <c r="C9" s="282"/>
      <c r="D9" s="282"/>
      <c r="E9" s="282"/>
      <c r="F9" s="282"/>
      <c r="G9" s="282"/>
      <c r="H9" s="282"/>
      <c r="I9" s="282"/>
      <c r="J9" s="3"/>
      <c r="K9" s="3"/>
      <c r="L9" s="3"/>
    </row>
    <row r="10" spans="1:12">
      <c r="A10" s="203" t="s">
        <v>92</v>
      </c>
      <c r="B10" s="203"/>
      <c r="C10" s="203"/>
      <c r="D10" s="203"/>
      <c r="E10" s="203"/>
      <c r="F10" s="203"/>
      <c r="G10" s="203"/>
      <c r="H10" s="203"/>
      <c r="I10" s="203"/>
      <c r="J10" s="2"/>
      <c r="K10" s="2"/>
      <c r="L10" s="2"/>
    </row>
    <row r="11" spans="1:12">
      <c r="C11" s="204"/>
      <c r="D11" s="204"/>
      <c r="E11" s="204"/>
      <c r="F11" s="204"/>
      <c r="G11" s="204"/>
      <c r="H11" s="204"/>
    </row>
    <row r="12" spans="1:12">
      <c r="A12" s="205" t="s">
        <v>10</v>
      </c>
      <c r="B12" s="205"/>
      <c r="C12" s="205"/>
      <c r="D12" s="205"/>
      <c r="E12" s="205"/>
      <c r="F12" s="205"/>
      <c r="G12" s="205"/>
      <c r="H12" s="205"/>
      <c r="I12" s="205"/>
    </row>
    <row r="14" spans="1:12">
      <c r="A14" s="206" t="s">
        <v>11</v>
      </c>
      <c r="B14" s="206"/>
      <c r="C14" s="206"/>
      <c r="D14" s="206"/>
      <c r="E14" s="206"/>
      <c r="F14" s="206"/>
      <c r="G14" s="206"/>
      <c r="H14" s="206"/>
      <c r="I14" s="206"/>
    </row>
    <row r="16" spans="1:12" ht="15.75" customHeight="1">
      <c r="B16" s="118">
        <v>2</v>
      </c>
      <c r="C16" s="207" t="s">
        <v>150</v>
      </c>
      <c r="D16" s="207"/>
      <c r="E16" s="207"/>
      <c r="F16" s="207"/>
      <c r="G16" s="207"/>
      <c r="H16" s="207"/>
      <c r="I16" s="207"/>
    </row>
    <row r="17" spans="1:17" ht="32.25" customHeight="1">
      <c r="B17" s="118">
        <v>23710.32</v>
      </c>
      <c r="C17" s="199" t="s">
        <v>148</v>
      </c>
      <c r="D17" s="199"/>
      <c r="E17" s="199"/>
      <c r="F17" s="199"/>
      <c r="G17" s="199"/>
      <c r="H17" s="199"/>
      <c r="I17" s="199"/>
      <c r="L17" s="30"/>
    </row>
    <row r="18" spans="1:17" ht="32.25" customHeight="1">
      <c r="B18" s="118">
        <v>23710.32</v>
      </c>
      <c r="C18" s="199" t="s">
        <v>147</v>
      </c>
      <c r="D18" s="199"/>
      <c r="E18" s="199"/>
      <c r="F18" s="199"/>
      <c r="G18" s="199"/>
      <c r="H18" s="199"/>
      <c r="I18" s="199"/>
      <c r="L18" s="30"/>
    </row>
    <row r="19" spans="1:17" ht="32.25" customHeight="1">
      <c r="B19" s="115">
        <f>SUM(C28:C29)</f>
        <v>4424</v>
      </c>
      <c r="C19" s="199" t="s">
        <v>90</v>
      </c>
      <c r="D19" s="199"/>
      <c r="E19" s="199"/>
      <c r="F19" s="199"/>
      <c r="G19" s="199"/>
      <c r="H19" s="199"/>
      <c r="I19" s="199"/>
      <c r="L19" s="91"/>
    </row>
    <row r="20" spans="1:17" ht="31.5" customHeight="1">
      <c r="B20" s="83">
        <f>E31</f>
        <v>2212</v>
      </c>
      <c r="C20" s="199" t="s">
        <v>151</v>
      </c>
      <c r="D20" s="199"/>
      <c r="E20" s="199"/>
      <c r="F20" s="199"/>
      <c r="G20" s="199"/>
      <c r="H20" s="199"/>
      <c r="I20" s="199"/>
      <c r="L20" s="93"/>
      <c r="M20" s="93"/>
    </row>
    <row r="21" spans="1:17">
      <c r="B21" s="144"/>
      <c r="C21" s="148"/>
      <c r="D21" s="148"/>
      <c r="E21" s="148"/>
      <c r="F21" s="148"/>
      <c r="G21" s="148"/>
      <c r="H21" s="148"/>
      <c r="I21" s="148"/>
    </row>
    <row r="22" spans="1:17">
      <c r="A22" s="205" t="s">
        <v>93</v>
      </c>
      <c r="B22" s="205"/>
      <c r="C22" s="205"/>
      <c r="D22" s="205"/>
      <c r="E22" s="205"/>
      <c r="F22" s="205"/>
      <c r="G22" s="205"/>
      <c r="H22" s="205"/>
      <c r="I22" s="205"/>
    </row>
    <row r="23" spans="1:17">
      <c r="A23" s="208" t="s">
        <v>94</v>
      </c>
      <c r="B23" s="208"/>
      <c r="C23" s="208"/>
      <c r="D23" s="208"/>
      <c r="E23" s="208"/>
      <c r="F23" s="208"/>
      <c r="G23" s="208"/>
      <c r="H23" s="208"/>
      <c r="I23" s="208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46" t="s">
        <v>76</v>
      </c>
      <c r="C25" s="146" t="s">
        <v>98</v>
      </c>
      <c r="D25" s="146" t="s">
        <v>96</v>
      </c>
      <c r="E25" s="209" t="s">
        <v>97</v>
      </c>
      <c r="F25" s="209"/>
      <c r="G25" s="146" t="s">
        <v>1</v>
      </c>
      <c r="H25" s="146" t="s">
        <v>2</v>
      </c>
      <c r="I25" s="10" t="s">
        <v>3</v>
      </c>
      <c r="L25" s="93">
        <f>SUM(C28:C29)</f>
        <v>4424</v>
      </c>
    </row>
    <row r="26" spans="1:17" ht="16.5" thickBot="1">
      <c r="A26" s="11">
        <v>1</v>
      </c>
      <c r="B26" s="147">
        <v>2</v>
      </c>
      <c r="C26" s="147">
        <v>3</v>
      </c>
      <c r="D26" s="147">
        <v>4</v>
      </c>
      <c r="E26" s="210" t="s">
        <v>12</v>
      </c>
      <c r="F26" s="210"/>
      <c r="G26" s="147">
        <v>6</v>
      </c>
      <c r="H26" s="147" t="s">
        <v>4</v>
      </c>
      <c r="I26" s="12">
        <v>8</v>
      </c>
    </row>
    <row r="27" spans="1:17" ht="16.5" thickBot="1">
      <c r="A27" s="211" t="s">
        <v>95</v>
      </c>
      <c r="B27" s="212"/>
      <c r="C27" s="212"/>
      <c r="D27" s="212"/>
      <c r="E27" s="212"/>
      <c r="F27" s="212"/>
      <c r="G27" s="212"/>
      <c r="H27" s="212"/>
      <c r="I27" s="213"/>
    </row>
    <row r="28" spans="1:17" ht="15.75" customHeight="1">
      <c r="A28" s="21">
        <v>1</v>
      </c>
      <c r="B28" s="131" t="s">
        <v>133</v>
      </c>
      <c r="C28" s="84">
        <v>699</v>
      </c>
      <c r="D28" s="22">
        <f>B$16</f>
        <v>2</v>
      </c>
      <c r="E28" s="222">
        <f>C28/D28</f>
        <v>349.5</v>
      </c>
      <c r="F28" s="223"/>
      <c r="G28" s="14">
        <f>B$17*12*1.302/1979</f>
        <v>187.19052030318343</v>
      </c>
      <c r="H28" s="76">
        <f>E28*G28</f>
        <v>65423.086845962607</v>
      </c>
      <c r="I28" s="284" t="s">
        <v>159</v>
      </c>
      <c r="L28" s="24">
        <f>C28*G28</f>
        <v>130846.17369192521</v>
      </c>
    </row>
    <row r="29" spans="1:17" ht="30.75" customHeight="1">
      <c r="A29" s="142">
        <v>2</v>
      </c>
      <c r="B29" s="180" t="s">
        <v>134</v>
      </c>
      <c r="C29" s="143">
        <v>3725</v>
      </c>
      <c r="D29" s="22">
        <f t="shared" ref="D29" si="0">B$16</f>
        <v>2</v>
      </c>
      <c r="E29" s="222">
        <f>C29/D29</f>
        <v>1862.5</v>
      </c>
      <c r="F29" s="223"/>
      <c r="G29" s="14">
        <f t="shared" ref="G29" si="1">B$17*12*1.302/1979</f>
        <v>187.19052030318343</v>
      </c>
      <c r="H29" s="76">
        <f>E29*G29</f>
        <v>348642.34406467917</v>
      </c>
      <c r="I29" s="285"/>
      <c r="L29" s="24">
        <f>C29*G29</f>
        <v>697284.68812935834</v>
      </c>
    </row>
    <row r="30" spans="1:17" ht="31.5" customHeight="1" thickBot="1">
      <c r="A30" s="224" t="s">
        <v>13</v>
      </c>
      <c r="B30" s="225"/>
      <c r="C30" s="225"/>
      <c r="D30" s="225"/>
      <c r="E30" s="225"/>
      <c r="F30" s="225"/>
      <c r="G30" s="90"/>
      <c r="H30" s="103">
        <f>SUM(H28:H29)</f>
        <v>414065.43091064179</v>
      </c>
      <c r="I30" s="285"/>
      <c r="L30" s="114">
        <f>SUM(L28:L29)</f>
        <v>828130.86182128359</v>
      </c>
      <c r="M30" s="114"/>
      <c r="N30" s="114"/>
      <c r="P30" s="24"/>
      <c r="Q30" s="24"/>
    </row>
    <row r="31" spans="1:17" ht="36" customHeight="1" thickBot="1">
      <c r="A31" s="226" t="s">
        <v>99</v>
      </c>
      <c r="B31" s="227"/>
      <c r="C31" s="227"/>
      <c r="D31" s="228"/>
      <c r="E31" s="229">
        <f>SUM(E28:F29)</f>
        <v>2212</v>
      </c>
      <c r="F31" s="230"/>
      <c r="G31" s="230"/>
      <c r="H31" s="230"/>
      <c r="I31" s="286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08" t="s">
        <v>100</v>
      </c>
      <c r="B33" s="208"/>
      <c r="C33" s="208"/>
      <c r="D33" s="208"/>
      <c r="E33" s="208"/>
      <c r="F33" s="208"/>
      <c r="G33" s="208"/>
      <c r="H33" s="208"/>
      <c r="I33" s="208"/>
    </row>
    <row r="34" spans="1:12" ht="16.5" thickBot="1"/>
    <row r="35" spans="1:12" ht="79.5" thickBot="1">
      <c r="A35" s="9" t="s">
        <v>0</v>
      </c>
      <c r="B35" s="146" t="s">
        <v>15</v>
      </c>
      <c r="C35" s="146" t="s">
        <v>5</v>
      </c>
      <c r="D35" s="146" t="s">
        <v>101</v>
      </c>
      <c r="E35" s="146" t="s">
        <v>6</v>
      </c>
      <c r="F35" s="146" t="s">
        <v>7</v>
      </c>
      <c r="G35" s="146" t="s">
        <v>8</v>
      </c>
      <c r="H35" s="14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 ht="15.75" customHeight="1">
      <c r="A37" s="214" t="s">
        <v>102</v>
      </c>
      <c r="B37" s="215"/>
      <c r="C37" s="215"/>
      <c r="D37" s="215"/>
      <c r="E37" s="215"/>
      <c r="F37" s="215"/>
      <c r="G37" s="215"/>
      <c r="H37" s="215"/>
      <c r="I37" s="216"/>
    </row>
    <row r="38" spans="1:12" ht="57" customHeight="1" thickBot="1">
      <c r="A38" s="20" t="s">
        <v>74</v>
      </c>
      <c r="B38" s="21" t="s">
        <v>74</v>
      </c>
      <c r="C38" s="85">
        <v>0</v>
      </c>
      <c r="D38" s="22">
        <f>B16</f>
        <v>2</v>
      </c>
      <c r="E38" s="23">
        <f>C38/D38</f>
        <v>0</v>
      </c>
      <c r="F38" s="85">
        <v>0</v>
      </c>
      <c r="G38" s="86">
        <v>0</v>
      </c>
      <c r="H38" s="14">
        <v>0</v>
      </c>
      <c r="I38" s="283" t="s">
        <v>116</v>
      </c>
    </row>
    <row r="39" spans="1:12" ht="32.25" customHeight="1" thickBot="1">
      <c r="A39" s="217" t="s">
        <v>16</v>
      </c>
      <c r="B39" s="218"/>
      <c r="C39" s="218"/>
      <c r="D39" s="218"/>
      <c r="E39" s="218"/>
      <c r="F39" s="219"/>
      <c r="G39" s="15"/>
      <c r="H39" s="16">
        <f>SUM(H38)</f>
        <v>0</v>
      </c>
      <c r="I39" s="246"/>
    </row>
    <row r="40" spans="1:12">
      <c r="A40" s="119"/>
      <c r="B40" s="119"/>
      <c r="C40" s="119"/>
      <c r="D40" s="119"/>
      <c r="E40" s="119"/>
      <c r="F40" s="119"/>
      <c r="G40" s="120"/>
      <c r="H40" s="121"/>
      <c r="I40" s="52"/>
    </row>
    <row r="41" spans="1:12" ht="15.75" customHeight="1">
      <c r="A41" s="206" t="s">
        <v>103</v>
      </c>
      <c r="B41" s="206"/>
      <c r="C41" s="206"/>
      <c r="D41" s="206"/>
      <c r="E41" s="206"/>
      <c r="F41" s="206"/>
      <c r="G41" s="206"/>
      <c r="H41" s="206"/>
      <c r="I41" s="206"/>
    </row>
    <row r="42" spans="1:12" ht="16.5" thickBot="1"/>
    <row r="43" spans="1:12" ht="79.5" thickBot="1">
      <c r="A43" s="9" t="s">
        <v>0</v>
      </c>
      <c r="B43" s="146" t="s">
        <v>15</v>
      </c>
      <c r="C43" s="146" t="s">
        <v>5</v>
      </c>
      <c r="D43" s="146" t="s">
        <v>96</v>
      </c>
      <c r="E43" s="146" t="s">
        <v>6</v>
      </c>
      <c r="F43" s="146" t="s">
        <v>7</v>
      </c>
      <c r="G43" s="146" t="s">
        <v>8</v>
      </c>
      <c r="H43" s="146" t="s">
        <v>2</v>
      </c>
      <c r="I43" s="10" t="s">
        <v>3</v>
      </c>
    </row>
    <row r="44" spans="1:12" ht="16.5" thickBot="1">
      <c r="A44" s="17">
        <v>1</v>
      </c>
      <c r="B44" s="18">
        <v>2</v>
      </c>
      <c r="C44" s="18">
        <v>3</v>
      </c>
      <c r="D44" s="18">
        <v>4</v>
      </c>
      <c r="E44" s="18" t="s">
        <v>12</v>
      </c>
      <c r="F44" s="18">
        <v>6</v>
      </c>
      <c r="G44" s="18">
        <v>7</v>
      </c>
      <c r="H44" s="18" t="s">
        <v>9</v>
      </c>
      <c r="I44" s="19">
        <v>9</v>
      </c>
    </row>
    <row r="45" spans="1:12">
      <c r="A45" s="214" t="s">
        <v>14</v>
      </c>
      <c r="B45" s="215"/>
      <c r="C45" s="215"/>
      <c r="D45" s="215"/>
      <c r="E45" s="215"/>
      <c r="F45" s="215"/>
      <c r="G45" s="215"/>
      <c r="H45" s="215"/>
      <c r="I45" s="216"/>
    </row>
    <row r="46" spans="1:12" s="182" customFormat="1" ht="34.5" customHeight="1">
      <c r="A46" s="20">
        <v>1</v>
      </c>
      <c r="B46" s="189" t="s">
        <v>138</v>
      </c>
      <c r="C46" s="85">
        <v>10.4</v>
      </c>
      <c r="D46" s="22">
        <v>2</v>
      </c>
      <c r="E46" s="23">
        <f>C46/D46</f>
        <v>5.2</v>
      </c>
      <c r="F46" s="85">
        <v>1</v>
      </c>
      <c r="G46" s="86">
        <v>200</v>
      </c>
      <c r="H46" s="14">
        <f>SUM(E46*G46/F46)</f>
        <v>1040</v>
      </c>
      <c r="I46" s="245" t="s">
        <v>116</v>
      </c>
      <c r="L46" s="182">
        <f>C46*G46</f>
        <v>2080</v>
      </c>
    </row>
    <row r="47" spans="1:12" ht="34.5" customHeight="1" thickBot="1">
      <c r="A47" s="20">
        <v>2</v>
      </c>
      <c r="B47" s="189" t="s">
        <v>139</v>
      </c>
      <c r="C47" s="85">
        <v>1</v>
      </c>
      <c r="D47" s="22">
        <v>2</v>
      </c>
      <c r="E47" s="23">
        <f>C47/D47</f>
        <v>0.5</v>
      </c>
      <c r="F47" s="85">
        <v>1</v>
      </c>
      <c r="G47" s="86">
        <v>12500</v>
      </c>
      <c r="H47" s="14">
        <f>SUM(E47*G47/F47)</f>
        <v>6250</v>
      </c>
      <c r="I47" s="287"/>
      <c r="L47" s="185">
        <f>C47*G47</f>
        <v>12500</v>
      </c>
    </row>
    <row r="48" spans="1:12" ht="31.5" customHeight="1" thickBot="1">
      <c r="A48" s="217" t="s">
        <v>17</v>
      </c>
      <c r="B48" s="218"/>
      <c r="C48" s="218"/>
      <c r="D48" s="218"/>
      <c r="E48" s="218"/>
      <c r="F48" s="219"/>
      <c r="G48" s="15"/>
      <c r="H48" s="16">
        <f>SUM(H46:H47)</f>
        <v>7290</v>
      </c>
      <c r="I48" s="288"/>
      <c r="L48" s="149">
        <f>SUM(L46:L47)</f>
        <v>14580</v>
      </c>
    </row>
    <row r="49" spans="1:9">
      <c r="A49" s="119"/>
      <c r="B49" s="119"/>
      <c r="C49" s="119"/>
      <c r="D49" s="119"/>
      <c r="E49" s="119"/>
      <c r="F49" s="119"/>
      <c r="G49" s="120"/>
      <c r="H49" s="121"/>
      <c r="I49" s="52"/>
    </row>
    <row r="50" spans="1:9" ht="33.75" customHeight="1">
      <c r="A50" s="237" t="s">
        <v>106</v>
      </c>
      <c r="B50" s="237"/>
      <c r="C50" s="237"/>
      <c r="D50" s="237"/>
      <c r="E50" s="237"/>
      <c r="F50" s="237"/>
      <c r="G50" s="237"/>
      <c r="H50" s="237"/>
      <c r="I50" s="237"/>
    </row>
    <row r="51" spans="1:9" ht="16.5" thickBot="1"/>
    <row r="52" spans="1:9" ht="79.5" thickBot="1">
      <c r="A52" s="9" t="s">
        <v>0</v>
      </c>
      <c r="B52" s="146" t="s">
        <v>15</v>
      </c>
      <c r="C52" s="146" t="s">
        <v>5</v>
      </c>
      <c r="D52" s="146" t="s">
        <v>96</v>
      </c>
      <c r="E52" s="146" t="s">
        <v>6</v>
      </c>
      <c r="F52" s="146" t="s">
        <v>7</v>
      </c>
      <c r="G52" s="146" t="s">
        <v>8</v>
      </c>
      <c r="H52" s="146" t="s">
        <v>2</v>
      </c>
      <c r="I52" s="10" t="s">
        <v>3</v>
      </c>
    </row>
    <row r="53" spans="1:9" ht="16.5" thickBot="1">
      <c r="A53" s="17">
        <v>1</v>
      </c>
      <c r="B53" s="18">
        <v>2</v>
      </c>
      <c r="C53" s="18">
        <v>3</v>
      </c>
      <c r="D53" s="18">
        <v>4</v>
      </c>
      <c r="E53" s="18" t="s">
        <v>12</v>
      </c>
      <c r="F53" s="18">
        <v>6</v>
      </c>
      <c r="G53" s="18">
        <v>7</v>
      </c>
      <c r="H53" s="18" t="s">
        <v>9</v>
      </c>
      <c r="I53" s="19">
        <v>9</v>
      </c>
    </row>
    <row r="54" spans="1:9" ht="35.25" customHeight="1">
      <c r="A54" s="214" t="s">
        <v>127</v>
      </c>
      <c r="B54" s="215"/>
      <c r="C54" s="215"/>
      <c r="D54" s="215"/>
      <c r="E54" s="215"/>
      <c r="F54" s="215"/>
      <c r="G54" s="215"/>
      <c r="H54" s="215"/>
      <c r="I54" s="216"/>
    </row>
    <row r="55" spans="1:9" ht="57" customHeight="1" thickBot="1">
      <c r="A55" s="20" t="s">
        <v>74</v>
      </c>
      <c r="B55" s="21" t="s">
        <v>74</v>
      </c>
      <c r="C55" s="85">
        <v>0</v>
      </c>
      <c r="D55" s="22">
        <f>SUM(B16)</f>
        <v>2</v>
      </c>
      <c r="E55" s="23">
        <f>C55/D55</f>
        <v>0</v>
      </c>
      <c r="F55" s="85">
        <v>0</v>
      </c>
      <c r="G55" s="86">
        <v>0</v>
      </c>
      <c r="H55" s="14">
        <v>0</v>
      </c>
      <c r="I55" s="245" t="s">
        <v>116</v>
      </c>
    </row>
    <row r="56" spans="1:9" ht="32.25" customHeight="1" thickBot="1">
      <c r="A56" s="217" t="s">
        <v>17</v>
      </c>
      <c r="B56" s="218"/>
      <c r="C56" s="218"/>
      <c r="D56" s="218"/>
      <c r="E56" s="218"/>
      <c r="F56" s="219"/>
      <c r="G56" s="15"/>
      <c r="H56" s="16">
        <f>SUM(H55:H55)</f>
        <v>0</v>
      </c>
      <c r="I56" s="246"/>
    </row>
    <row r="57" spans="1:9">
      <c r="A57" s="119"/>
      <c r="B57" s="119"/>
      <c r="C57" s="119"/>
      <c r="D57" s="119"/>
      <c r="E57" s="119"/>
      <c r="F57" s="119"/>
      <c r="G57" s="120"/>
      <c r="H57" s="121"/>
      <c r="I57" s="52"/>
    </row>
    <row r="58" spans="1:9" ht="15.75" customHeight="1">
      <c r="A58" s="206" t="s">
        <v>107</v>
      </c>
      <c r="B58" s="206"/>
      <c r="C58" s="206"/>
      <c r="D58" s="206"/>
      <c r="E58" s="206"/>
      <c r="F58" s="206"/>
      <c r="G58" s="206"/>
      <c r="H58" s="206"/>
      <c r="I58" s="206"/>
    </row>
    <row r="60" spans="1:9">
      <c r="B60"/>
      <c r="C60" s="151"/>
      <c r="D60" s="132"/>
      <c r="E60" s="132"/>
      <c r="F60" s="132"/>
      <c r="G60" s="144"/>
      <c r="H60" s="24"/>
      <c r="I60" s="148"/>
    </row>
    <row r="61" spans="1:9" ht="16.5" thickBot="1">
      <c r="B61"/>
      <c r="C61" s="151"/>
      <c r="D61" s="24"/>
      <c r="E61" s="24"/>
      <c r="F61" s="24"/>
      <c r="H61" s="24"/>
      <c r="I61" s="148"/>
    </row>
    <row r="62" spans="1:9" ht="35.25" customHeight="1" thickBot="1">
      <c r="A62" s="54"/>
      <c r="B62" s="55"/>
      <c r="D62" s="247" t="s">
        <v>118</v>
      </c>
      <c r="E62" s="248"/>
      <c r="F62" s="248"/>
      <c r="G62" s="249"/>
      <c r="H62" s="57" t="s">
        <v>66</v>
      </c>
      <c r="I62" s="148"/>
    </row>
    <row r="63" spans="1:9" ht="35.25" customHeight="1">
      <c r="A63" s="54"/>
      <c r="B63" s="55"/>
      <c r="D63" s="125"/>
      <c r="E63" s="126"/>
      <c r="F63" s="127"/>
      <c r="G63" s="133"/>
      <c r="H63" s="123"/>
      <c r="I63" s="148"/>
    </row>
    <row r="64" spans="1:9" ht="16.5" thickBot="1">
      <c r="A64" s="52"/>
      <c r="B64" s="53"/>
      <c r="D64" s="72">
        <f>SUM(H30)</f>
        <v>414065.43091064179</v>
      </c>
      <c r="E64" s="73">
        <f>SUM(H39)</f>
        <v>0</v>
      </c>
      <c r="F64" s="122">
        <f>SUM(H48)</f>
        <v>7290</v>
      </c>
      <c r="G64" s="134">
        <f>SUM(H56)</f>
        <v>0</v>
      </c>
      <c r="H64" s="124">
        <f>SUM(D64:G64)</f>
        <v>421355.43091064179</v>
      </c>
      <c r="I64" s="148"/>
    </row>
    <row r="65" spans="1:16">
      <c r="B65"/>
      <c r="C65" s="151"/>
      <c r="D65" s="24"/>
      <c r="E65" s="24"/>
      <c r="F65" s="24"/>
      <c r="H65" s="24"/>
      <c r="I65" s="148"/>
    </row>
    <row r="66" spans="1:16" ht="31.5" customHeight="1">
      <c r="A66" s="205" t="s">
        <v>128</v>
      </c>
      <c r="B66" s="205"/>
      <c r="C66" s="205"/>
      <c r="D66" s="205"/>
      <c r="E66" s="205"/>
      <c r="F66" s="205"/>
      <c r="G66" s="205"/>
      <c r="H66" s="205"/>
      <c r="I66" s="205"/>
    </row>
    <row r="68" spans="1:16">
      <c r="A68" s="241" t="s">
        <v>108</v>
      </c>
      <c r="B68" s="241"/>
      <c r="C68" s="241"/>
      <c r="D68" s="241"/>
      <c r="E68" s="241"/>
      <c r="F68" s="241"/>
      <c r="G68" s="241"/>
      <c r="H68" s="241"/>
      <c r="I68" s="241"/>
    </row>
    <row r="69" spans="1:16" ht="16.5" thickBot="1"/>
    <row r="70" spans="1:16" ht="84" customHeight="1">
      <c r="A70" s="25" t="s">
        <v>0</v>
      </c>
      <c r="B70" s="154" t="s">
        <v>18</v>
      </c>
      <c r="C70" s="154" t="s">
        <v>19</v>
      </c>
      <c r="D70" s="154" t="s">
        <v>20</v>
      </c>
      <c r="E70" s="154" t="s">
        <v>21</v>
      </c>
      <c r="F70" s="154" t="s">
        <v>153</v>
      </c>
      <c r="G70" s="154" t="s">
        <v>129</v>
      </c>
      <c r="H70" s="154" t="s">
        <v>23</v>
      </c>
      <c r="I70" s="26" t="s">
        <v>24</v>
      </c>
    </row>
    <row r="71" spans="1:16" ht="16.5" thickBot="1">
      <c r="A71" s="27">
        <v>1</v>
      </c>
      <c r="B71" s="28">
        <v>1</v>
      </c>
      <c r="C71" s="28">
        <v>2</v>
      </c>
      <c r="D71" s="28">
        <v>3</v>
      </c>
      <c r="E71" s="28">
        <v>4</v>
      </c>
      <c r="F71" s="28">
        <v>5</v>
      </c>
      <c r="G71" s="28" t="s">
        <v>25</v>
      </c>
      <c r="H71" s="28">
        <v>7</v>
      </c>
      <c r="I71" s="29" t="s">
        <v>26</v>
      </c>
    </row>
    <row r="72" spans="1:16">
      <c r="A72" s="242" t="s">
        <v>27</v>
      </c>
      <c r="B72" s="243"/>
      <c r="C72" s="243"/>
      <c r="D72" s="243"/>
      <c r="E72" s="243"/>
      <c r="F72" s="243"/>
      <c r="G72" s="243"/>
      <c r="H72" s="243"/>
      <c r="I72" s="244"/>
    </row>
    <row r="73" spans="1:16" ht="16.5" thickBot="1">
      <c r="A73" s="4"/>
      <c r="B73" s="31"/>
      <c r="C73" s="5"/>
      <c r="D73" s="86"/>
      <c r="E73" s="22">
        <f>SUM(B19)</f>
        <v>4424</v>
      </c>
      <c r="F73" s="107">
        <f>SUM(B20)</f>
        <v>2212</v>
      </c>
      <c r="G73" s="5"/>
      <c r="H73" s="86"/>
      <c r="I73" s="74"/>
      <c r="L73" s="141">
        <f>H73*D73</f>
        <v>0</v>
      </c>
      <c r="M73" s="52"/>
      <c r="N73" s="52"/>
      <c r="O73" s="52"/>
      <c r="P73" s="52"/>
    </row>
    <row r="74" spans="1:16" ht="31.5" customHeight="1" thickBot="1">
      <c r="A74" s="217" t="s">
        <v>32</v>
      </c>
      <c r="B74" s="218"/>
      <c r="C74" s="218"/>
      <c r="D74" s="218"/>
      <c r="E74" s="218"/>
      <c r="F74" s="218"/>
      <c r="G74" s="219"/>
      <c r="H74" s="16"/>
      <c r="I74" s="75">
        <f>SUM(I73:I73)</f>
        <v>0</v>
      </c>
      <c r="L74" s="110"/>
      <c r="M74" s="52"/>
      <c r="N74" s="52"/>
      <c r="O74" s="52"/>
      <c r="P74" s="52"/>
    </row>
    <row r="75" spans="1:16">
      <c r="L75" s="52"/>
      <c r="M75" s="52"/>
      <c r="N75" s="52"/>
      <c r="O75" s="52"/>
      <c r="P75" s="52"/>
    </row>
    <row r="76" spans="1:16">
      <c r="A76" s="206" t="s">
        <v>28</v>
      </c>
      <c r="B76" s="206"/>
      <c r="C76" s="206"/>
      <c r="D76" s="206"/>
      <c r="E76" s="206"/>
      <c r="F76" s="206"/>
      <c r="G76" s="206"/>
      <c r="H76" s="206"/>
      <c r="I76" s="206"/>
      <c r="L76" s="110"/>
      <c r="M76" s="52"/>
      <c r="N76" s="52"/>
      <c r="O76" s="52"/>
      <c r="P76" s="52"/>
    </row>
    <row r="77" spans="1:16" ht="16.5" thickBot="1"/>
    <row r="78" spans="1:16" ht="82.5" customHeight="1">
      <c r="A78" s="25" t="s">
        <v>0</v>
      </c>
      <c r="B78" s="154" t="s">
        <v>18</v>
      </c>
      <c r="C78" s="154" t="s">
        <v>19</v>
      </c>
      <c r="D78" s="154" t="s">
        <v>20</v>
      </c>
      <c r="E78" s="154" t="s">
        <v>21</v>
      </c>
      <c r="F78" s="154" t="s">
        <v>153</v>
      </c>
      <c r="G78" s="154" t="s">
        <v>129</v>
      </c>
      <c r="H78" s="154" t="s">
        <v>23</v>
      </c>
      <c r="I78" s="26" t="s">
        <v>24</v>
      </c>
    </row>
    <row r="79" spans="1:16" ht="16.5" thickBot="1">
      <c r="A79" s="27">
        <v>1</v>
      </c>
      <c r="B79" s="28">
        <v>1</v>
      </c>
      <c r="C79" s="28">
        <v>2</v>
      </c>
      <c r="D79" s="28">
        <v>3</v>
      </c>
      <c r="E79" s="28">
        <v>4</v>
      </c>
      <c r="F79" s="28">
        <v>5</v>
      </c>
      <c r="G79" s="28" t="s">
        <v>25</v>
      </c>
      <c r="H79" s="28">
        <v>7</v>
      </c>
      <c r="I79" s="29" t="s">
        <v>26</v>
      </c>
    </row>
    <row r="80" spans="1:16" hidden="1">
      <c r="A80" s="231">
        <v>0</v>
      </c>
      <c r="B80" s="232"/>
      <c r="C80" s="232"/>
      <c r="D80" s="232"/>
      <c r="E80" s="232"/>
      <c r="F80" s="232"/>
      <c r="G80" s="232"/>
      <c r="H80" s="232"/>
      <c r="I80" s="233"/>
    </row>
    <row r="81" spans="1:12" ht="16.5" thickBot="1">
      <c r="A81" s="20">
        <v>1</v>
      </c>
      <c r="B81" s="21" t="s">
        <v>74</v>
      </c>
      <c r="C81" s="21" t="s">
        <v>74</v>
      </c>
      <c r="D81" s="86">
        <v>0</v>
      </c>
      <c r="E81" s="22">
        <f>SUM(B19)</f>
        <v>4424</v>
      </c>
      <c r="F81" s="107">
        <f>SUM(B20)</f>
        <v>2212</v>
      </c>
      <c r="G81" s="5">
        <f>D81*F81/E81</f>
        <v>0</v>
      </c>
      <c r="H81" s="86">
        <v>0</v>
      </c>
      <c r="I81" s="108">
        <f t="shared" ref="I81" si="2">G81*H81</f>
        <v>0</v>
      </c>
    </row>
    <row r="82" spans="1:12" ht="32.25" customHeight="1" thickBot="1">
      <c r="A82" s="217" t="s">
        <v>33</v>
      </c>
      <c r="B82" s="218"/>
      <c r="C82" s="218"/>
      <c r="D82" s="218"/>
      <c r="E82" s="218"/>
      <c r="F82" s="218"/>
      <c r="G82" s="219"/>
      <c r="H82" s="16"/>
      <c r="I82" s="75">
        <f>SUM(I81:I81)</f>
        <v>0</v>
      </c>
      <c r="L82" s="140"/>
    </row>
    <row r="84" spans="1:12">
      <c r="A84" s="206" t="s">
        <v>29</v>
      </c>
      <c r="B84" s="206"/>
      <c r="C84" s="206"/>
      <c r="D84" s="206"/>
      <c r="E84" s="206"/>
      <c r="F84" s="206"/>
      <c r="G84" s="206"/>
      <c r="H84" s="206"/>
      <c r="I84" s="206"/>
    </row>
    <row r="85" spans="1:12" ht="16.5" thickBot="1"/>
    <row r="86" spans="1:12" ht="81.75" customHeight="1">
      <c r="A86" s="25" t="s">
        <v>0</v>
      </c>
      <c r="B86" s="154" t="s">
        <v>18</v>
      </c>
      <c r="C86" s="154" t="s">
        <v>19</v>
      </c>
      <c r="D86" s="154" t="s">
        <v>20</v>
      </c>
      <c r="E86" s="154" t="s">
        <v>21</v>
      </c>
      <c r="F86" s="154" t="s">
        <v>153</v>
      </c>
      <c r="G86" s="154" t="s">
        <v>129</v>
      </c>
      <c r="H86" s="154" t="s">
        <v>23</v>
      </c>
      <c r="I86" s="26" t="s">
        <v>24</v>
      </c>
    </row>
    <row r="87" spans="1:12" ht="16.5" thickBot="1">
      <c r="A87" s="27">
        <v>1</v>
      </c>
      <c r="B87" s="28">
        <v>1</v>
      </c>
      <c r="C87" s="28">
        <v>2</v>
      </c>
      <c r="D87" s="28">
        <v>3</v>
      </c>
      <c r="E87" s="28">
        <v>4</v>
      </c>
      <c r="F87" s="28">
        <v>5</v>
      </c>
      <c r="G87" s="28" t="s">
        <v>25</v>
      </c>
      <c r="H87" s="28">
        <v>7</v>
      </c>
      <c r="I87" s="29" t="s">
        <v>26</v>
      </c>
    </row>
    <row r="88" spans="1:12">
      <c r="A88" s="231" t="s">
        <v>30</v>
      </c>
      <c r="B88" s="232"/>
      <c r="C88" s="232"/>
      <c r="D88" s="232"/>
      <c r="E88" s="232"/>
      <c r="F88" s="232"/>
      <c r="G88" s="232"/>
      <c r="H88" s="232"/>
      <c r="I88" s="233"/>
    </row>
    <row r="89" spans="1:12" ht="16.5" thickBot="1">
      <c r="A89" s="20">
        <v>1</v>
      </c>
      <c r="B89" s="94" t="s">
        <v>74</v>
      </c>
      <c r="C89" s="21" t="s">
        <v>74</v>
      </c>
      <c r="D89" s="86">
        <v>0</v>
      </c>
      <c r="E89" s="22">
        <f>SUM(B19)</f>
        <v>4424</v>
      </c>
      <c r="F89" s="107">
        <f>SUM(B20)</f>
        <v>2212</v>
      </c>
      <c r="G89" s="51">
        <f>D89*F89/E89</f>
        <v>0</v>
      </c>
      <c r="H89" s="139"/>
      <c r="I89" s="108">
        <f t="shared" ref="I89" si="3">G89*H89</f>
        <v>0</v>
      </c>
      <c r="L89" s="140"/>
    </row>
    <row r="90" spans="1:12" ht="33" customHeight="1" thickBot="1">
      <c r="A90" s="217" t="s">
        <v>34</v>
      </c>
      <c r="B90" s="218"/>
      <c r="C90" s="218"/>
      <c r="D90" s="218"/>
      <c r="E90" s="218"/>
      <c r="F90" s="218"/>
      <c r="G90" s="219"/>
      <c r="H90" s="16"/>
      <c r="I90" s="75">
        <f>SUM(I89:I89)</f>
        <v>0</v>
      </c>
    </row>
    <row r="92" spans="1:12" ht="15.75" customHeight="1">
      <c r="A92" s="206" t="s">
        <v>109</v>
      </c>
      <c r="B92" s="206"/>
      <c r="C92" s="206"/>
      <c r="D92" s="206"/>
      <c r="E92" s="206"/>
      <c r="F92" s="206"/>
      <c r="G92" s="206"/>
      <c r="H92" s="206"/>
      <c r="I92" s="206"/>
    </row>
    <row r="93" spans="1:12" ht="16.5" thickBot="1"/>
    <row r="94" spans="1:12" ht="82.5" customHeight="1">
      <c r="A94" s="25" t="s">
        <v>0</v>
      </c>
      <c r="B94" s="154" t="s">
        <v>18</v>
      </c>
      <c r="C94" s="154" t="s">
        <v>19</v>
      </c>
      <c r="D94" s="154" t="s">
        <v>20</v>
      </c>
      <c r="E94" s="154" t="s">
        <v>21</v>
      </c>
      <c r="F94" s="154" t="s">
        <v>153</v>
      </c>
      <c r="G94" s="154" t="s">
        <v>129</v>
      </c>
      <c r="H94" s="154" t="s">
        <v>23</v>
      </c>
      <c r="I94" s="32" t="s">
        <v>24</v>
      </c>
      <c r="J94" s="34" t="s">
        <v>38</v>
      </c>
    </row>
    <row r="95" spans="1:12" ht="16.5" thickBot="1">
      <c r="A95" s="27">
        <v>1</v>
      </c>
      <c r="B95" s="28">
        <v>1</v>
      </c>
      <c r="C95" s="28">
        <v>2</v>
      </c>
      <c r="D95" s="28">
        <v>3</v>
      </c>
      <c r="E95" s="28">
        <v>4</v>
      </c>
      <c r="F95" s="28">
        <v>5</v>
      </c>
      <c r="G95" s="28" t="s">
        <v>25</v>
      </c>
      <c r="H95" s="28">
        <v>7</v>
      </c>
      <c r="I95" s="33" t="s">
        <v>39</v>
      </c>
      <c r="J95" s="36">
        <v>9</v>
      </c>
    </row>
    <row r="96" spans="1:12">
      <c r="A96" s="231" t="s">
        <v>31</v>
      </c>
      <c r="B96" s="232"/>
      <c r="C96" s="232"/>
      <c r="D96" s="232"/>
      <c r="E96" s="232"/>
      <c r="F96" s="232"/>
      <c r="G96" s="232"/>
      <c r="H96" s="232"/>
      <c r="I96" s="232"/>
      <c r="J96" s="35"/>
    </row>
    <row r="97" spans="1:17" ht="16.5" thickBot="1">
      <c r="A97" s="4">
        <v>1</v>
      </c>
      <c r="B97" s="190" t="s">
        <v>141</v>
      </c>
      <c r="C97" s="21" t="s">
        <v>74</v>
      </c>
      <c r="D97" s="86">
        <v>22.849308808408544</v>
      </c>
      <c r="E97" s="13">
        <f>SUM(B19)</f>
        <v>4424</v>
      </c>
      <c r="F97" s="14">
        <f>SUM(B20)</f>
        <v>2212</v>
      </c>
      <c r="G97" s="5">
        <f>D97*F97/E97</f>
        <v>11.424654404204272</v>
      </c>
      <c r="H97" s="86">
        <v>350.12</v>
      </c>
      <c r="I97" s="76">
        <f>G97*H97*J97</f>
        <v>48000</v>
      </c>
      <c r="J97" s="87">
        <v>12</v>
      </c>
      <c r="L97" s="141">
        <f>H97*D97</f>
        <v>8000</v>
      </c>
    </row>
    <row r="98" spans="1:17" ht="32.25" customHeight="1" thickBot="1">
      <c r="A98" s="217" t="s">
        <v>35</v>
      </c>
      <c r="B98" s="218"/>
      <c r="C98" s="218"/>
      <c r="D98" s="218"/>
      <c r="E98" s="218"/>
      <c r="F98" s="218"/>
      <c r="G98" s="219"/>
      <c r="H98" s="16"/>
      <c r="I98" s="16">
        <f>SUM(I97:I97)</f>
        <v>48000</v>
      </c>
      <c r="J98" s="88"/>
      <c r="L98" s="141"/>
    </row>
    <row r="100" spans="1:17">
      <c r="A100" s="206" t="s">
        <v>36</v>
      </c>
      <c r="B100" s="206"/>
      <c r="C100" s="206"/>
      <c r="D100" s="206"/>
      <c r="E100" s="206"/>
      <c r="F100" s="206"/>
      <c r="G100" s="206"/>
      <c r="H100" s="206"/>
      <c r="I100" s="206"/>
    </row>
    <row r="101" spans="1:17" ht="16.5" thickBot="1"/>
    <row r="102" spans="1:17" ht="83.25" customHeight="1">
      <c r="A102" s="25" t="s">
        <v>0</v>
      </c>
      <c r="B102" s="154" t="s">
        <v>18</v>
      </c>
      <c r="C102" s="154" t="s">
        <v>19</v>
      </c>
      <c r="D102" s="154" t="s">
        <v>20</v>
      </c>
      <c r="E102" s="154" t="s">
        <v>21</v>
      </c>
      <c r="F102" s="154" t="s">
        <v>153</v>
      </c>
      <c r="G102" s="154" t="s">
        <v>129</v>
      </c>
      <c r="H102" s="154" t="s">
        <v>23</v>
      </c>
      <c r="I102" s="32" t="s">
        <v>24</v>
      </c>
      <c r="J102" s="34" t="s">
        <v>38</v>
      </c>
    </row>
    <row r="103" spans="1:17" ht="16.5" thickBot="1">
      <c r="A103" s="27">
        <v>1</v>
      </c>
      <c r="B103" s="28">
        <v>1</v>
      </c>
      <c r="C103" s="28">
        <v>2</v>
      </c>
      <c r="D103" s="28">
        <v>3</v>
      </c>
      <c r="E103" s="28">
        <v>4</v>
      </c>
      <c r="F103" s="28">
        <v>5</v>
      </c>
      <c r="G103" s="28" t="s">
        <v>25</v>
      </c>
      <c r="H103" s="28">
        <v>7</v>
      </c>
      <c r="I103" s="33" t="s">
        <v>26</v>
      </c>
      <c r="J103" s="36">
        <v>9</v>
      </c>
    </row>
    <row r="104" spans="1:17" ht="15.75" customHeight="1">
      <c r="A104" s="231" t="s">
        <v>37</v>
      </c>
      <c r="B104" s="232"/>
      <c r="C104" s="232"/>
      <c r="D104" s="232"/>
      <c r="E104" s="232"/>
      <c r="F104" s="232"/>
      <c r="G104" s="232"/>
      <c r="H104" s="232"/>
      <c r="I104" s="232"/>
      <c r="J104" s="233"/>
    </row>
    <row r="105" spans="1:17" ht="16.5" thickBot="1">
      <c r="A105" s="4" t="s">
        <v>74</v>
      </c>
      <c r="B105" s="92" t="s">
        <v>74</v>
      </c>
      <c r="C105" s="21" t="s">
        <v>74</v>
      </c>
      <c r="D105" s="85">
        <v>0</v>
      </c>
      <c r="E105" s="13">
        <f>SUM(B19)</f>
        <v>4424</v>
      </c>
      <c r="F105" s="14">
        <f>SUM(B20)</f>
        <v>2212</v>
      </c>
      <c r="G105" s="5">
        <f>D105*F105/E105</f>
        <v>0</v>
      </c>
      <c r="H105" s="86">
        <v>0</v>
      </c>
      <c r="I105" s="76">
        <f>G105*H105</f>
        <v>0</v>
      </c>
      <c r="J105" s="87">
        <v>0</v>
      </c>
    </row>
    <row r="106" spans="1:17" ht="32.25" customHeight="1" thickBot="1">
      <c r="A106" s="217" t="s">
        <v>40</v>
      </c>
      <c r="B106" s="218"/>
      <c r="C106" s="218"/>
      <c r="D106" s="218"/>
      <c r="E106" s="218"/>
      <c r="F106" s="218"/>
      <c r="G106" s="219"/>
      <c r="H106" s="16"/>
      <c r="I106" s="150">
        <f>SUM(I105:I105)</f>
        <v>0</v>
      </c>
      <c r="J106" s="88"/>
    </row>
    <row r="108" spans="1:17">
      <c r="A108" s="206" t="s">
        <v>41</v>
      </c>
      <c r="B108" s="206"/>
      <c r="C108" s="206"/>
      <c r="D108" s="206"/>
      <c r="E108" s="206"/>
      <c r="F108" s="206"/>
      <c r="G108" s="206"/>
      <c r="H108" s="206"/>
      <c r="I108" s="206"/>
    </row>
    <row r="109" spans="1:17" ht="16.5" thickBot="1"/>
    <row r="110" spans="1:17" ht="81" customHeight="1">
      <c r="A110" s="25" t="s">
        <v>0</v>
      </c>
      <c r="B110" s="154" t="s">
        <v>76</v>
      </c>
      <c r="C110" s="154" t="s">
        <v>19</v>
      </c>
      <c r="D110" s="154" t="s">
        <v>43</v>
      </c>
      <c r="E110" s="154" t="s">
        <v>21</v>
      </c>
      <c r="F110" s="154" t="s">
        <v>153</v>
      </c>
      <c r="G110" s="154" t="s">
        <v>129</v>
      </c>
      <c r="H110" s="154" t="s">
        <v>23</v>
      </c>
      <c r="I110" s="26" t="s">
        <v>24</v>
      </c>
    </row>
    <row r="111" spans="1:17" ht="16.5" thickBot="1">
      <c r="A111" s="27">
        <v>1</v>
      </c>
      <c r="B111" s="28">
        <v>1</v>
      </c>
      <c r="C111" s="28">
        <v>2</v>
      </c>
      <c r="D111" s="28">
        <v>3</v>
      </c>
      <c r="E111" s="28">
        <v>4</v>
      </c>
      <c r="F111" s="28">
        <v>5</v>
      </c>
      <c r="G111" s="28" t="s">
        <v>25</v>
      </c>
      <c r="H111" s="28">
        <v>7</v>
      </c>
      <c r="I111" s="29" t="s">
        <v>26</v>
      </c>
      <c r="Q111" s="24"/>
    </row>
    <row r="112" spans="1:17">
      <c r="A112" s="231" t="s">
        <v>42</v>
      </c>
      <c r="B112" s="232"/>
      <c r="C112" s="232"/>
      <c r="D112" s="232"/>
      <c r="E112" s="232"/>
      <c r="F112" s="232"/>
      <c r="G112" s="232"/>
      <c r="H112" s="232"/>
      <c r="I112" s="233"/>
    </row>
    <row r="113" spans="1:20" ht="31.5">
      <c r="A113" s="56">
        <v>1</v>
      </c>
      <c r="B113" s="104" t="s">
        <v>86</v>
      </c>
      <c r="C113" s="51" t="s">
        <v>75</v>
      </c>
      <c r="D113" s="85">
        <v>2</v>
      </c>
      <c r="E113" s="13">
        <f>SUM(B19)</f>
        <v>4424</v>
      </c>
      <c r="F113" s="14">
        <f>SUM(B20)</f>
        <v>2212</v>
      </c>
      <c r="G113" s="5">
        <f>D113*F113/E113</f>
        <v>1</v>
      </c>
      <c r="H113" s="86">
        <v>74089.924608000001</v>
      </c>
      <c r="I113" s="74">
        <f>G113*H113</f>
        <v>74089.924608000001</v>
      </c>
      <c r="L113" s="24">
        <f>D113*H113</f>
        <v>148179.849216</v>
      </c>
      <c r="Q113" s="24"/>
      <c r="S113" s="24"/>
      <c r="T113" s="24"/>
    </row>
    <row r="114" spans="1:20" ht="16.5" thickBot="1">
      <c r="A114" s="56">
        <v>2</v>
      </c>
      <c r="B114" s="105" t="s">
        <v>87</v>
      </c>
      <c r="C114" s="51" t="s">
        <v>75</v>
      </c>
      <c r="D114" s="85">
        <v>2</v>
      </c>
      <c r="E114" s="13">
        <f>SUM(B19)</f>
        <v>4424</v>
      </c>
      <c r="F114" s="14">
        <f>SUM(B20)</f>
        <v>2212</v>
      </c>
      <c r="G114" s="5">
        <f t="shared" ref="G114" si="4">D114*F114/E114</f>
        <v>1</v>
      </c>
      <c r="H114" s="86">
        <v>74089.924608000001</v>
      </c>
      <c r="I114" s="74">
        <f t="shared" ref="I114" si="5">G114*H114</f>
        <v>74089.924608000001</v>
      </c>
      <c r="L114" s="24">
        <f t="shared" ref="L114" si="6">D114*H114</f>
        <v>148179.849216</v>
      </c>
      <c r="Q114" s="24"/>
      <c r="R114" s="188"/>
      <c r="S114" s="24"/>
      <c r="T114" s="24"/>
    </row>
    <row r="115" spans="1:20" ht="31.5" customHeight="1" thickBot="1">
      <c r="A115" s="217" t="s">
        <v>44</v>
      </c>
      <c r="B115" s="218"/>
      <c r="C115" s="218"/>
      <c r="D115" s="218"/>
      <c r="E115" s="218"/>
      <c r="F115" s="218"/>
      <c r="G115" s="219"/>
      <c r="H115" s="16"/>
      <c r="I115" s="75">
        <f>SUM(I113:I114)</f>
        <v>148179.849216</v>
      </c>
      <c r="L115" s="114">
        <f>SUM(L113:L114)</f>
        <v>296359.698432</v>
      </c>
      <c r="N115" s="24"/>
      <c r="S115" s="24"/>
      <c r="T115" s="24"/>
    </row>
    <row r="116" spans="1:20">
      <c r="M116" s="24"/>
      <c r="N116" s="24"/>
      <c r="P116" s="24"/>
    </row>
    <row r="117" spans="1:20">
      <c r="A117" s="206" t="s">
        <v>45</v>
      </c>
      <c r="B117" s="206"/>
      <c r="C117" s="206"/>
      <c r="D117" s="206"/>
      <c r="E117" s="206"/>
      <c r="F117" s="206"/>
      <c r="G117" s="206"/>
      <c r="H117" s="206"/>
      <c r="I117" s="206"/>
    </row>
    <row r="118" spans="1:20" ht="16.5" thickBot="1">
      <c r="L118" s="24"/>
      <c r="P118" s="24"/>
    </row>
    <row r="119" spans="1:20" ht="81.75" customHeight="1">
      <c r="A119" s="25" t="s">
        <v>0</v>
      </c>
      <c r="B119" s="154" t="s">
        <v>18</v>
      </c>
      <c r="C119" s="154" t="s">
        <v>19</v>
      </c>
      <c r="D119" s="154" t="s">
        <v>43</v>
      </c>
      <c r="E119" s="154" t="s">
        <v>21</v>
      </c>
      <c r="F119" s="154" t="s">
        <v>153</v>
      </c>
      <c r="G119" s="154" t="s">
        <v>129</v>
      </c>
      <c r="H119" s="154" t="s">
        <v>23</v>
      </c>
      <c r="I119" s="26" t="s">
        <v>24</v>
      </c>
      <c r="L119" s="24"/>
      <c r="P119" s="24"/>
    </row>
    <row r="120" spans="1:20" ht="16.5" thickBot="1">
      <c r="A120" s="27">
        <v>1</v>
      </c>
      <c r="B120" s="28">
        <v>1</v>
      </c>
      <c r="C120" s="28">
        <v>2</v>
      </c>
      <c r="D120" s="28">
        <v>3</v>
      </c>
      <c r="E120" s="28">
        <v>4</v>
      </c>
      <c r="F120" s="28">
        <v>5</v>
      </c>
      <c r="G120" s="28" t="s">
        <v>25</v>
      </c>
      <c r="H120" s="28">
        <v>7</v>
      </c>
      <c r="I120" s="29" t="s">
        <v>26</v>
      </c>
    </row>
    <row r="121" spans="1:20">
      <c r="A121" s="231" t="s">
        <v>46</v>
      </c>
      <c r="B121" s="232"/>
      <c r="C121" s="232"/>
      <c r="D121" s="232"/>
      <c r="E121" s="232"/>
      <c r="F121" s="232"/>
      <c r="G121" s="232"/>
      <c r="H121" s="232"/>
      <c r="I121" s="233"/>
    </row>
    <row r="122" spans="1:20" s="183" customFormat="1" ht="39" customHeight="1">
      <c r="A122" s="20">
        <v>1</v>
      </c>
      <c r="B122" s="135" t="s">
        <v>165</v>
      </c>
      <c r="C122" s="21" t="s">
        <v>88</v>
      </c>
      <c r="D122" s="85">
        <v>12</v>
      </c>
      <c r="E122" s="13">
        <f>SUM(B20)</f>
        <v>2212</v>
      </c>
      <c r="F122" s="14">
        <f>SUM(B20)</f>
        <v>2212</v>
      </c>
      <c r="G122" s="5">
        <f>D122*F122/E122</f>
        <v>12</v>
      </c>
      <c r="H122" s="86">
        <v>2000</v>
      </c>
      <c r="I122" s="74">
        <f>G122*H122</f>
        <v>24000</v>
      </c>
      <c r="L122" s="114">
        <f>H122*D122</f>
        <v>24000</v>
      </c>
      <c r="M122" s="24"/>
    </row>
    <row r="123" spans="1:20" ht="36.75" customHeight="1" thickBot="1">
      <c r="A123" s="20">
        <v>1</v>
      </c>
      <c r="B123" s="135" t="s">
        <v>142</v>
      </c>
      <c r="C123" s="21" t="s">
        <v>88</v>
      </c>
      <c r="D123" s="85">
        <v>12</v>
      </c>
      <c r="E123" s="13">
        <f>SUM(B19)</f>
        <v>4424</v>
      </c>
      <c r="F123" s="14">
        <f>SUM(B20)</f>
        <v>2212</v>
      </c>
      <c r="G123" s="5">
        <f>D123*F123/E123</f>
        <v>6</v>
      </c>
      <c r="H123" s="86">
        <v>4646.666666666667</v>
      </c>
      <c r="I123" s="74">
        <f>G123*H123</f>
        <v>27880</v>
      </c>
      <c r="L123" s="114">
        <f>H123*D123</f>
        <v>55760</v>
      </c>
      <c r="M123" s="24"/>
    </row>
    <row r="124" spans="1:20" ht="31.5" customHeight="1" thickBot="1">
      <c r="A124" s="217" t="s">
        <v>47</v>
      </c>
      <c r="B124" s="218"/>
      <c r="C124" s="218"/>
      <c r="D124" s="218"/>
      <c r="E124" s="218"/>
      <c r="F124" s="218"/>
      <c r="G124" s="219"/>
      <c r="H124" s="16"/>
      <c r="I124" s="75">
        <f>SUM(I123:I123)</f>
        <v>27880</v>
      </c>
      <c r="L124" s="114">
        <f>SUM(L122:L123)</f>
        <v>79760</v>
      </c>
      <c r="M124" s="24"/>
    </row>
    <row r="126" spans="1:20" ht="33" customHeight="1">
      <c r="A126" s="237" t="s">
        <v>81</v>
      </c>
      <c r="B126" s="237"/>
      <c r="C126" s="237"/>
      <c r="D126" s="237"/>
      <c r="E126" s="237"/>
      <c r="F126" s="237"/>
      <c r="G126" s="237"/>
      <c r="H126" s="237"/>
      <c r="I126" s="237"/>
    </row>
    <row r="127" spans="1:20" ht="16.5" thickBot="1"/>
    <row r="128" spans="1:20" ht="87" customHeight="1">
      <c r="A128" s="25" t="s">
        <v>0</v>
      </c>
      <c r="B128" s="154" t="s">
        <v>18</v>
      </c>
      <c r="C128" s="154" t="s">
        <v>19</v>
      </c>
      <c r="D128" s="154" t="s">
        <v>43</v>
      </c>
      <c r="E128" s="154" t="s">
        <v>21</v>
      </c>
      <c r="F128" s="154" t="s">
        <v>153</v>
      </c>
      <c r="G128" s="154" t="s">
        <v>129</v>
      </c>
      <c r="H128" s="154" t="s">
        <v>23</v>
      </c>
      <c r="I128" s="26" t="s">
        <v>24</v>
      </c>
    </row>
    <row r="129" spans="1:12" ht="16.5" thickBot="1">
      <c r="A129" s="27">
        <v>1</v>
      </c>
      <c r="B129" s="28">
        <v>1</v>
      </c>
      <c r="C129" s="28">
        <v>2</v>
      </c>
      <c r="D129" s="28">
        <v>3</v>
      </c>
      <c r="E129" s="28">
        <v>4</v>
      </c>
      <c r="F129" s="28">
        <v>5</v>
      </c>
      <c r="G129" s="28" t="s">
        <v>25</v>
      </c>
      <c r="H129" s="28">
        <v>7</v>
      </c>
      <c r="I129" s="29" t="s">
        <v>26</v>
      </c>
    </row>
    <row r="130" spans="1:12">
      <c r="A130" s="231" t="s">
        <v>82</v>
      </c>
      <c r="B130" s="232"/>
      <c r="C130" s="232"/>
      <c r="D130" s="232"/>
      <c r="E130" s="232"/>
      <c r="F130" s="232"/>
      <c r="G130" s="232"/>
      <c r="H130" s="232"/>
      <c r="I130" s="233"/>
    </row>
    <row r="131" spans="1:12" ht="16.5" thickBot="1">
      <c r="A131" s="20" t="s">
        <v>74</v>
      </c>
      <c r="B131" s="94" t="s">
        <v>74</v>
      </c>
      <c r="C131" s="21" t="s">
        <v>74</v>
      </c>
      <c r="D131" s="85">
        <v>0</v>
      </c>
      <c r="E131" s="13">
        <f>SUM(B19)</f>
        <v>4424</v>
      </c>
      <c r="F131" s="14">
        <f>SUM(B20)</f>
        <v>2212</v>
      </c>
      <c r="G131" s="5">
        <f>D131*F131/E131</f>
        <v>0</v>
      </c>
      <c r="H131" s="86">
        <v>0</v>
      </c>
      <c r="I131" s="74">
        <f>G131*H131</f>
        <v>0</v>
      </c>
    </row>
    <row r="132" spans="1:12" ht="32.25" customHeight="1" thickBot="1">
      <c r="A132" s="217" t="s">
        <v>47</v>
      </c>
      <c r="B132" s="218"/>
      <c r="C132" s="218"/>
      <c r="D132" s="218"/>
      <c r="E132" s="218"/>
      <c r="F132" s="218"/>
      <c r="G132" s="219"/>
      <c r="H132" s="16"/>
      <c r="I132" s="75">
        <f>SUM(I131:I131)</f>
        <v>0</v>
      </c>
    </row>
    <row r="133" spans="1:12">
      <c r="H133"/>
    </row>
    <row r="134" spans="1:12">
      <c r="A134" s="205" t="s">
        <v>48</v>
      </c>
      <c r="B134" s="205"/>
      <c r="C134" s="205"/>
      <c r="D134" s="205"/>
      <c r="E134" s="205"/>
      <c r="F134" s="205"/>
      <c r="G134" s="205"/>
      <c r="H134" s="205"/>
      <c r="I134" s="205"/>
      <c r="J134" s="205"/>
    </row>
    <row r="136" spans="1:12">
      <c r="C136" s="144"/>
      <c r="D136" s="144"/>
      <c r="E136" s="144"/>
      <c r="F136" s="136"/>
      <c r="G136" s="137"/>
    </row>
    <row r="137" spans="1:12" ht="16.5" thickBot="1"/>
    <row r="138" spans="1:12" ht="18" customHeight="1">
      <c r="A138" s="54"/>
      <c r="B138" s="234" t="s">
        <v>67</v>
      </c>
      <c r="C138" s="235"/>
      <c r="D138" s="235"/>
      <c r="E138" s="235"/>
      <c r="F138" s="235"/>
      <c r="G138" s="235"/>
      <c r="H138" s="235"/>
      <c r="I138" s="236"/>
      <c r="J138" s="58" t="s">
        <v>66</v>
      </c>
    </row>
    <row r="139" spans="1:12" ht="26.25" customHeight="1">
      <c r="A139" s="54"/>
      <c r="B139" s="56"/>
      <c r="C139" s="51"/>
      <c r="D139" s="51"/>
      <c r="E139" s="51"/>
      <c r="F139" s="51"/>
      <c r="G139" s="51"/>
      <c r="H139" s="128"/>
      <c r="I139" s="138"/>
      <c r="J139" s="59"/>
    </row>
    <row r="140" spans="1:12" ht="16.5" thickBot="1">
      <c r="A140" s="52"/>
      <c r="B140" s="77">
        <f>SUM(I74)</f>
        <v>0</v>
      </c>
      <c r="C140" s="78">
        <f>SUM(I82)</f>
        <v>0</v>
      </c>
      <c r="D140" s="78">
        <f>SUM(I90)</f>
        <v>0</v>
      </c>
      <c r="E140" s="78">
        <f>SUM(I98)</f>
        <v>48000</v>
      </c>
      <c r="F140" s="78">
        <f>SUM(I106)</f>
        <v>0</v>
      </c>
      <c r="G140" s="78">
        <f>SUM(I115)</f>
        <v>148179.849216</v>
      </c>
      <c r="H140" s="129">
        <f>SUM(I124)</f>
        <v>27880</v>
      </c>
      <c r="I140" s="134">
        <f>SUM(I132)</f>
        <v>0</v>
      </c>
      <c r="J140" s="80">
        <f>SUM(B140:I140)</f>
        <v>224059.849216</v>
      </c>
      <c r="L140" s="114">
        <f>L124+L115+L97+L82+L73+L30</f>
        <v>1212250.5602532835</v>
      </c>
    </row>
  </sheetData>
  <dataConsolidate/>
  <mergeCells count="65">
    <mergeCell ref="A126:I126"/>
    <mergeCell ref="A130:I130"/>
    <mergeCell ref="A132:G132"/>
    <mergeCell ref="A134:J134"/>
    <mergeCell ref="B138:I138"/>
    <mergeCell ref="A124:G124"/>
    <mergeCell ref="A92:I92"/>
    <mergeCell ref="A96:I96"/>
    <mergeCell ref="A98:G98"/>
    <mergeCell ref="A100:I100"/>
    <mergeCell ref="A104:J104"/>
    <mergeCell ref="A106:G106"/>
    <mergeCell ref="A108:I108"/>
    <mergeCell ref="A112:I112"/>
    <mergeCell ref="A115:G115"/>
    <mergeCell ref="A117:I117"/>
    <mergeCell ref="A121:I121"/>
    <mergeCell ref="A90:G90"/>
    <mergeCell ref="A58:I58"/>
    <mergeCell ref="D62:G62"/>
    <mergeCell ref="A66:I66"/>
    <mergeCell ref="A68:I68"/>
    <mergeCell ref="A72:I72"/>
    <mergeCell ref="A74:G74"/>
    <mergeCell ref="A76:I76"/>
    <mergeCell ref="A80:I80"/>
    <mergeCell ref="A82:G82"/>
    <mergeCell ref="A84:I84"/>
    <mergeCell ref="A88:I88"/>
    <mergeCell ref="A48:F48"/>
    <mergeCell ref="A50:I50"/>
    <mergeCell ref="A54:I54"/>
    <mergeCell ref="I55:I56"/>
    <mergeCell ref="A56:F56"/>
    <mergeCell ref="I46:I48"/>
    <mergeCell ref="E26:F26"/>
    <mergeCell ref="A27:I27"/>
    <mergeCell ref="A45:I45"/>
    <mergeCell ref="A30:F30"/>
    <mergeCell ref="A31:D31"/>
    <mergeCell ref="E31:F31"/>
    <mergeCell ref="G31:H31"/>
    <mergeCell ref="A33:I33"/>
    <mergeCell ref="A37:I37"/>
    <mergeCell ref="I38:I39"/>
    <mergeCell ref="A39:F39"/>
    <mergeCell ref="A41:I41"/>
    <mergeCell ref="E28:F28"/>
    <mergeCell ref="E29:F29"/>
    <mergeCell ref="I28:I31"/>
    <mergeCell ref="A22:I22"/>
    <mergeCell ref="A23:I23"/>
    <mergeCell ref="E25:F25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57" max="9" man="1"/>
    <brk id="91" max="9" man="1"/>
    <brk id="122" max="9" man="1"/>
  </rowBreaks>
  <drawing r:id="rId2"/>
  <legacyDrawing r:id="rId3"/>
  <oleObjects>
    <oleObject progId="Equation.3" shapeId="10241" r:id="rId4"/>
    <oleObject progId="Equation.3" shapeId="10242" r:id="rId5"/>
    <oleObject progId="Equation.3" shapeId="10243" r:id="rId6"/>
    <oleObject progId="Equation.3" shapeId="10244" r:id="rId7"/>
    <oleObject progId="Equation.3" shapeId="10245" r:id="rId8"/>
    <oleObject progId="Equation.3" shapeId="10246" r:id="rId9"/>
    <oleObject progId="Equation.3" shapeId="10247" r:id="rId10"/>
    <oleObject progId="Equation.3" shapeId="10248" r:id="rId11"/>
    <oleObject progId="Equation.3" shapeId="10249" r:id="rId12"/>
    <oleObject progId="Equation.3" shapeId="10250" r:id="rId13"/>
    <oleObject progId="Equation.3" shapeId="10251" r:id="rId14"/>
    <oleObject progId="Equation.3" shapeId="10252" r:id="rId15"/>
    <oleObject progId="Equation.3" shapeId="10253" r:id="rId16"/>
    <oleObject progId="Equation.3" shapeId="10254" r:id="rId17"/>
    <oleObject progId="Equation.3" shapeId="10255" r:id="rId18"/>
    <oleObject progId="Equation.3" shapeId="10256" r:id="rId19"/>
    <oleObject progId="Equation.3" shapeId="10257" r:id="rId20"/>
    <oleObject progId="Equation.3" shapeId="10258" r:id="rId21"/>
    <oleObject progId="Equation.3" shapeId="10259" r:id="rId22"/>
    <oleObject progId="Equation.3" shapeId="10260" r:id="rId23"/>
    <oleObject progId="Equation.3" shapeId="10261" r:id="rId24"/>
    <oleObject progId="Equation.3" shapeId="10262" r:id="rId25"/>
    <oleObject progId="Equation.3" shapeId="10263" r:id="rId26"/>
    <oleObject progId="Equation.3" shapeId="10264" r:id="rId27"/>
    <oleObject progId="Equation.3" shapeId="10265" r:id="rId28"/>
    <oleObject progId="Equation.3" shapeId="10266" r:id="rId29"/>
    <oleObject progId="Equation.3" shapeId="10267" r:id="rId30"/>
    <oleObject progId="Equation.3" shapeId="10268" r:id="rId31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Q96"/>
  <sheetViews>
    <sheetView tabSelected="1" view="pageBreakPreview" zoomScale="80" zoomScaleNormal="80" zoomScaleSheetLayoutView="80" workbookViewId="0">
      <selection activeCell="J56" sqref="J56:K60"/>
    </sheetView>
  </sheetViews>
  <sheetFormatPr defaultColWidth="9.140625" defaultRowHeight="15.75"/>
  <cols>
    <col min="1" max="1" width="5.7109375" style="149" customWidth="1"/>
    <col min="2" max="2" width="34.85546875" style="149" customWidth="1"/>
    <col min="3" max="3" width="19.5703125" style="149" customWidth="1"/>
    <col min="4" max="4" width="13.28515625" style="149" customWidth="1"/>
    <col min="5" max="5" width="13" style="149" customWidth="1"/>
    <col min="6" max="7" width="10.5703125" style="149" customWidth="1"/>
    <col min="8" max="8" width="26" style="149" customWidth="1"/>
    <col min="9" max="9" width="28.28515625" style="149" customWidth="1"/>
    <col min="10" max="10" width="18.7109375" style="149" customWidth="1"/>
    <col min="11" max="11" width="41.42578125" style="149" customWidth="1"/>
    <col min="12" max="12" width="23" style="149" customWidth="1"/>
    <col min="13" max="13" width="21" style="149" customWidth="1"/>
    <col min="14" max="14" width="9.140625" style="149"/>
    <col min="15" max="15" width="13.28515625" style="149" customWidth="1"/>
    <col min="16" max="16" width="12.28515625" style="149" customWidth="1"/>
    <col min="17" max="17" width="13.140625" style="149" customWidth="1"/>
    <col min="18" max="18" width="11.140625" style="149" customWidth="1"/>
    <col min="19" max="16384" width="9.140625" style="149"/>
  </cols>
  <sheetData>
    <row r="1" spans="1:13">
      <c r="A1" s="251" t="s">
        <v>117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51"/>
      <c r="D3" s="38"/>
      <c r="F3" s="37"/>
      <c r="G3" s="24"/>
    </row>
    <row r="4" spans="1:13" ht="16.5" thickBot="1"/>
    <row r="5" spans="1:13" ht="87" customHeight="1">
      <c r="B5" s="81" t="s">
        <v>65</v>
      </c>
      <c r="C5" s="81" t="s">
        <v>67</v>
      </c>
      <c r="D5" s="252" t="s">
        <v>68</v>
      </c>
      <c r="E5" s="253"/>
    </row>
    <row r="6" spans="1:13" ht="32.25" customHeight="1" thickBot="1">
      <c r="B6" s="82"/>
      <c r="C6" s="82"/>
      <c r="D6" s="254"/>
      <c r="E6" s="255"/>
    </row>
    <row r="7" spans="1:13" ht="16.5" thickBot="1">
      <c r="B7" s="79">
        <f>SUM('Норматив затрат 5'!H64)</f>
        <v>421355.43091064179</v>
      </c>
      <c r="C7" s="79">
        <f>SUM('Норматив затрат 5'!J140)</f>
        <v>224059.849216</v>
      </c>
      <c r="D7" s="256">
        <f>SUM(B7:C7)</f>
        <v>645415.28012664174</v>
      </c>
      <c r="E7" s="257"/>
    </row>
    <row r="9" spans="1:13" ht="15.75" customHeight="1">
      <c r="A9" s="205" t="s">
        <v>49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4"/>
    </row>
    <row r="11" spans="1:13" ht="15.75" customHeight="1">
      <c r="A11" s="237" t="s">
        <v>72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1:13" ht="16.5" thickBot="1"/>
    <row r="13" spans="1:13" ht="99" customHeight="1" thickBot="1">
      <c r="A13" s="258" t="s">
        <v>58</v>
      </c>
      <c r="B13" s="259" t="s">
        <v>120</v>
      </c>
      <c r="C13" s="259" t="s">
        <v>50</v>
      </c>
      <c r="D13" s="261" t="s">
        <v>51</v>
      </c>
      <c r="E13" s="262"/>
      <c r="F13" s="262"/>
      <c r="G13" s="263"/>
      <c r="H13" s="264" t="s">
        <v>62</v>
      </c>
      <c r="I13" s="259" t="s">
        <v>124</v>
      </c>
      <c r="J13" s="259" t="s">
        <v>52</v>
      </c>
      <c r="K13" s="259" t="s">
        <v>63</v>
      </c>
      <c r="L13" s="259" t="s">
        <v>57</v>
      </c>
      <c r="M13" s="258" t="s">
        <v>64</v>
      </c>
    </row>
    <row r="14" spans="1:13" ht="84.75" customHeight="1" thickBot="1">
      <c r="A14" s="258"/>
      <c r="B14" s="260"/>
      <c r="C14" s="260"/>
      <c r="D14" s="69" t="s">
        <v>53</v>
      </c>
      <c r="E14" s="70" t="s">
        <v>54</v>
      </c>
      <c r="F14" s="70" t="s">
        <v>55</v>
      </c>
      <c r="G14" s="71" t="s">
        <v>56</v>
      </c>
      <c r="H14" s="265"/>
      <c r="I14" s="260"/>
      <c r="J14" s="260"/>
      <c r="K14" s="266"/>
      <c r="L14" s="266"/>
      <c r="M14" s="258"/>
    </row>
    <row r="15" spans="1:13" ht="16.5" thickBot="1">
      <c r="A15" s="156">
        <v>1</v>
      </c>
      <c r="B15" s="157">
        <v>2</v>
      </c>
      <c r="C15" s="158">
        <v>3</v>
      </c>
      <c r="D15" s="45">
        <v>4</v>
      </c>
      <c r="E15" s="46">
        <v>5</v>
      </c>
      <c r="F15" s="46">
        <v>6</v>
      </c>
      <c r="G15" s="47">
        <v>7</v>
      </c>
      <c r="H15" s="158">
        <v>8</v>
      </c>
      <c r="I15" s="158">
        <v>9</v>
      </c>
      <c r="J15" s="158" t="s">
        <v>59</v>
      </c>
      <c r="K15" s="39" t="s">
        <v>61</v>
      </c>
      <c r="L15" s="40" t="s">
        <v>60</v>
      </c>
      <c r="M15" s="156">
        <v>13</v>
      </c>
    </row>
    <row r="16" spans="1:13" ht="65.45" customHeight="1" thickBot="1">
      <c r="A16" s="64">
        <v>1</v>
      </c>
      <c r="B16" s="197" t="s">
        <v>158</v>
      </c>
      <c r="C16" s="158" t="s">
        <v>69</v>
      </c>
      <c r="D16" s="48">
        <f>SUM(D7)</f>
        <v>645415.28012664174</v>
      </c>
      <c r="E16" s="49">
        <f>SUM('Норматив затрат 5'!D64)</f>
        <v>414065.43091064179</v>
      </c>
      <c r="F16" s="109">
        <f>SUM('Норматив затрат 5'!B140)</f>
        <v>0</v>
      </c>
      <c r="G16" s="50">
        <f>SUM('Норматив затрат 5'!C140)</f>
        <v>0</v>
      </c>
      <c r="H16" s="41">
        <f>'Норматив затрат 5'!B17</f>
        <v>23710.32</v>
      </c>
      <c r="I16" s="41">
        <f>SUM('Норматив затрат 5'!B18)</f>
        <v>23710.32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06" t="s">
        <v>73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</row>
    <row r="19" spans="1:17" ht="16.5" thickBot="1"/>
    <row r="20" spans="1:17" ht="47.25">
      <c r="G20" s="58" t="s">
        <v>58</v>
      </c>
      <c r="H20" s="61" t="s">
        <v>120</v>
      </c>
      <c r="I20" s="61" t="s">
        <v>121</v>
      </c>
      <c r="J20" s="111" t="s">
        <v>70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81" customHeight="1" thickBot="1">
      <c r="G22" s="64">
        <v>1</v>
      </c>
      <c r="H22" s="96" t="s">
        <v>158</v>
      </c>
      <c r="I22" s="97" t="s">
        <v>152</v>
      </c>
      <c r="J22" s="98">
        <v>1</v>
      </c>
      <c r="K22" s="95"/>
    </row>
    <row r="24" spans="1:17">
      <c r="A24" s="205" t="s">
        <v>126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</row>
    <row r="25" spans="1:17" ht="16.5" thickBot="1"/>
    <row r="26" spans="1:17" ht="100.5" customHeight="1">
      <c r="A26" s="66" t="s">
        <v>58</v>
      </c>
      <c r="B26" s="61" t="s">
        <v>120</v>
      </c>
      <c r="C26" s="61" t="s">
        <v>121</v>
      </c>
      <c r="D26" s="267" t="s">
        <v>122</v>
      </c>
      <c r="E26" s="267"/>
      <c r="F26" s="267" t="s">
        <v>123</v>
      </c>
      <c r="G26" s="267"/>
      <c r="H26" s="154" t="s">
        <v>70</v>
      </c>
      <c r="I26" s="154" t="s">
        <v>64</v>
      </c>
      <c r="J26" s="26" t="s">
        <v>125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68">
        <v>3</v>
      </c>
      <c r="E27" s="268"/>
      <c r="F27" s="269">
        <v>4</v>
      </c>
      <c r="G27" s="269"/>
      <c r="H27" s="155">
        <v>5</v>
      </c>
      <c r="I27" s="155">
        <v>6</v>
      </c>
      <c r="J27" s="68" t="s">
        <v>71</v>
      </c>
      <c r="O27" s="24"/>
      <c r="Q27" s="24"/>
    </row>
    <row r="28" spans="1:17" ht="65.45" customHeight="1" thickBot="1">
      <c r="A28" s="96">
        <v>1</v>
      </c>
      <c r="B28" s="198" t="s">
        <v>158</v>
      </c>
      <c r="C28" s="97" t="s">
        <v>152</v>
      </c>
      <c r="D28" s="270" t="s">
        <v>69</v>
      </c>
      <c r="E28" s="270"/>
      <c r="F28" s="271">
        <f>SUM(D16)</f>
        <v>645415.28012664174</v>
      </c>
      <c r="G28" s="272"/>
      <c r="H28" s="100">
        <f>SUM(J22)</f>
        <v>1</v>
      </c>
      <c r="I28" s="100">
        <f>SUM(M16)</f>
        <v>1</v>
      </c>
      <c r="J28" s="101">
        <f>F28*H28*I28</f>
        <v>645415.28012664174</v>
      </c>
      <c r="L28" s="24"/>
      <c r="O28" s="24"/>
      <c r="P28" s="24"/>
      <c r="Q28" s="24"/>
    </row>
    <row r="29" spans="1:17">
      <c r="O29" s="24"/>
      <c r="P29" s="24"/>
      <c r="Q29" s="24"/>
    </row>
    <row r="30" spans="1:17" s="159" customFormat="1">
      <c r="O30" s="24"/>
      <c r="P30" s="24"/>
      <c r="Q30" s="24"/>
    </row>
    <row r="31" spans="1:17" ht="37.5" customHeight="1">
      <c r="C31" s="160"/>
      <c r="D31" s="160"/>
      <c r="E31" s="160"/>
      <c r="F31" s="160"/>
      <c r="G31" s="289" t="s">
        <v>158</v>
      </c>
      <c r="H31" s="289"/>
      <c r="I31" s="289"/>
      <c r="J31" s="112">
        <f>J28*'Норматив затрат 5'!B16</f>
        <v>1290830.5602532835</v>
      </c>
    </row>
    <row r="32" spans="1:17" ht="15.75" customHeight="1">
      <c r="B32" s="153"/>
      <c r="C32" s="153"/>
      <c r="D32" s="153"/>
      <c r="E32" s="153"/>
      <c r="F32" s="153"/>
      <c r="G32" s="153"/>
      <c r="H32" s="112"/>
    </row>
    <row r="33" spans="1:16" ht="15.75" customHeight="1">
      <c r="B33" s="290" t="s">
        <v>113</v>
      </c>
      <c r="C33" s="290"/>
      <c r="D33" s="290"/>
      <c r="E33" s="290"/>
      <c r="F33" s="290"/>
      <c r="G33" s="290"/>
      <c r="H33" s="290"/>
    </row>
    <row r="34" spans="1:16" s="178" customFormat="1" ht="37.5" customHeight="1">
      <c r="A34" s="179">
        <v>1</v>
      </c>
      <c r="B34" s="289" t="s">
        <v>132</v>
      </c>
      <c r="C34" s="289"/>
      <c r="D34" s="289"/>
      <c r="E34" s="289"/>
      <c r="F34" s="289"/>
      <c r="G34" s="289"/>
      <c r="H34" s="112">
        <f>SUM('Коррект. коэффиц.1'!J31)</f>
        <v>2569959.6624649055</v>
      </c>
      <c r="J34" s="184"/>
      <c r="K34" s="184"/>
    </row>
    <row r="35" spans="1:16" ht="33" customHeight="1">
      <c r="A35" s="140">
        <v>2</v>
      </c>
      <c r="B35" s="294" t="s">
        <v>145</v>
      </c>
      <c r="C35" s="294"/>
      <c r="D35" s="294"/>
      <c r="E35" s="294"/>
      <c r="F35" s="294"/>
      <c r="G35" s="294"/>
      <c r="H35" s="112">
        <f>SUM('Коррект. коэффиц.2'!J31)</f>
        <v>6167903.1899157735</v>
      </c>
      <c r="J35" s="184"/>
      <c r="K35" s="184"/>
    </row>
    <row r="36" spans="1:16" ht="49.5" customHeight="1">
      <c r="A36" s="140">
        <v>3</v>
      </c>
      <c r="B36" s="294" t="s">
        <v>160</v>
      </c>
      <c r="C36" s="294"/>
      <c r="D36" s="294"/>
      <c r="E36" s="294"/>
      <c r="F36" s="294"/>
      <c r="G36" s="294"/>
      <c r="H36" s="112">
        <f>'Коррект. коэффиц.3'!J31</f>
        <v>2569959.6624649055</v>
      </c>
      <c r="J36" s="184"/>
      <c r="K36" s="184"/>
    </row>
    <row r="37" spans="1:16" ht="39" customHeight="1">
      <c r="A37" s="140">
        <v>4</v>
      </c>
      <c r="B37" s="294" t="s">
        <v>161</v>
      </c>
      <c r="C37" s="294"/>
      <c r="D37" s="294"/>
      <c r="E37" s="294"/>
      <c r="F37" s="294"/>
      <c r="G37" s="294"/>
      <c r="H37" s="112">
        <f>SUM('Коррект. коэффиц.4'!J31)</f>
        <v>5139919.3249298111</v>
      </c>
      <c r="J37" s="184"/>
      <c r="K37" s="184"/>
    </row>
    <row r="38" spans="1:16" ht="37.5" customHeight="1">
      <c r="A38" s="140">
        <v>5</v>
      </c>
      <c r="B38" s="294" t="s">
        <v>158</v>
      </c>
      <c r="C38" s="294"/>
      <c r="D38" s="294"/>
      <c r="E38" s="294"/>
      <c r="F38" s="294"/>
      <c r="G38" s="294"/>
      <c r="H38" s="112">
        <f>J31</f>
        <v>1290830.5602532835</v>
      </c>
      <c r="J38" s="184"/>
      <c r="K38" s="184"/>
    </row>
    <row r="39" spans="1:16" ht="15.75" customHeight="1">
      <c r="B39" s="153"/>
      <c r="C39" s="153"/>
      <c r="D39" s="153"/>
      <c r="E39" s="153"/>
      <c r="F39" s="153"/>
      <c r="G39" s="153"/>
      <c r="H39" s="112"/>
      <c r="J39" s="184"/>
      <c r="K39" s="184"/>
      <c r="L39" s="24"/>
    </row>
    <row r="40" spans="1:16" ht="40.5" customHeight="1">
      <c r="A40" s="149" t="s">
        <v>74</v>
      </c>
      <c r="B40" s="289" t="s">
        <v>171</v>
      </c>
      <c r="C40" s="289"/>
      <c r="D40" s="289"/>
      <c r="E40" s="289"/>
      <c r="F40" s="289"/>
      <c r="G40" s="289"/>
      <c r="H40" s="112">
        <v>0</v>
      </c>
    </row>
    <row r="41" spans="1:16" ht="37.5" customHeight="1">
      <c r="A41" s="149" t="s">
        <v>74</v>
      </c>
      <c r="B41" s="289" t="s">
        <v>172</v>
      </c>
      <c r="C41" s="289"/>
      <c r="D41" s="289"/>
      <c r="E41" s="289"/>
      <c r="F41" s="289"/>
      <c r="G41" s="289"/>
      <c r="H41" s="112">
        <f>SUM(H42:H43)</f>
        <v>0</v>
      </c>
    </row>
    <row r="42" spans="1:16" ht="15.75" customHeight="1">
      <c r="C42" s="152"/>
      <c r="D42" s="186" t="s">
        <v>74</v>
      </c>
      <c r="E42" s="113" t="s">
        <v>173</v>
      </c>
      <c r="F42" s="113"/>
      <c r="G42" s="113"/>
      <c r="H42" s="106">
        <v>0</v>
      </c>
    </row>
    <row r="43" spans="1:16" ht="15.75" customHeight="1">
      <c r="C43" s="152"/>
      <c r="D43" s="186" t="s">
        <v>74</v>
      </c>
      <c r="E43" s="113" t="s">
        <v>174</v>
      </c>
      <c r="F43" s="113"/>
      <c r="G43" s="113"/>
      <c r="H43" s="106">
        <v>0</v>
      </c>
    </row>
    <row r="44" spans="1:16" ht="15.75" customHeight="1">
      <c r="C44" s="152"/>
      <c r="D44" s="152"/>
      <c r="E44" s="289"/>
      <c r="F44" s="289"/>
      <c r="G44" s="289"/>
      <c r="H44" s="112"/>
      <c r="O44" s="106"/>
      <c r="P44" s="152"/>
    </row>
    <row r="45" spans="1:16" ht="15.75" customHeight="1">
      <c r="C45" s="152"/>
    </row>
    <row r="46" spans="1:16" ht="33" customHeight="1">
      <c r="C46" s="152"/>
      <c r="K46" s="292" t="s">
        <v>85</v>
      </c>
      <c r="L46" s="292"/>
      <c r="M46" s="130">
        <f>M47/H47</f>
        <v>0.910868114729113</v>
      </c>
    </row>
    <row r="47" spans="1:16" ht="15.75" customHeight="1">
      <c r="B47" s="292" t="s">
        <v>84</v>
      </c>
      <c r="C47" s="292"/>
      <c r="D47" s="292"/>
      <c r="E47" s="292"/>
      <c r="F47" s="292"/>
      <c r="G47" s="292"/>
      <c r="H47" s="114">
        <f>SUM(H34:H38,H40,H41)</f>
        <v>17738572.40002868</v>
      </c>
      <c r="J47" s="292" t="s">
        <v>83</v>
      </c>
      <c r="K47" s="292"/>
      <c r="L47" s="292"/>
      <c r="M47" s="112">
        <v>16157500</v>
      </c>
    </row>
    <row r="48" spans="1:16">
      <c r="K48" s="152"/>
      <c r="L48" s="106"/>
      <c r="M48" s="152"/>
    </row>
    <row r="49" spans="2:14">
      <c r="K49" s="152"/>
      <c r="L49" s="106"/>
      <c r="M49" s="152"/>
    </row>
    <row r="50" spans="2:14">
      <c r="K50" s="152"/>
      <c r="L50" s="116"/>
      <c r="M50" s="291"/>
      <c r="N50" s="291"/>
    </row>
    <row r="51" spans="2:14" ht="15.75" customHeight="1">
      <c r="B51" s="292" t="s">
        <v>114</v>
      </c>
      <c r="C51" s="292"/>
      <c r="D51" s="292"/>
      <c r="E51" s="292"/>
      <c r="F51" s="292"/>
      <c r="G51" s="292"/>
      <c r="H51" s="114">
        <f>SUM(H52:H53)</f>
        <v>15558900</v>
      </c>
      <c r="I51" s="117"/>
      <c r="J51" s="295"/>
      <c r="K51" s="152"/>
      <c r="L51" s="152"/>
      <c r="M51" s="152"/>
      <c r="N51" s="152"/>
    </row>
    <row r="52" spans="2:14">
      <c r="B52" s="293" t="s">
        <v>80</v>
      </c>
      <c r="C52" s="293"/>
      <c r="D52" s="293"/>
      <c r="E52" s="293"/>
      <c r="F52" s="293"/>
      <c r="G52" s="293"/>
      <c r="H52" s="181">
        <f>'Норматив затрат 1'!L30+'Норматив затрат 2'!L30+'Норматив затрат 3'!L30+'Норматив затрат 4)'!L30+'Норматив затрат 5'!L30</f>
        <v>14077101.50784</v>
      </c>
      <c r="K52" s="106"/>
    </row>
    <row r="53" spans="2:14">
      <c r="B53" s="293" t="s">
        <v>115</v>
      </c>
      <c r="C53" s="293"/>
      <c r="D53" s="293"/>
      <c r="E53" s="293"/>
      <c r="F53" s="293"/>
      <c r="G53" s="293"/>
      <c r="H53" s="181">
        <f>'Норматив затрат 1'!L114+'Норматив затрат 2'!L114+'Норматив затрат 3'!L114+'Норматив затрат 4)'!L114+'Норматив затрат 5'!L115</f>
        <v>1481798.4921599999</v>
      </c>
      <c r="I53" s="106"/>
      <c r="J53" s="152"/>
      <c r="K53" s="106"/>
    </row>
    <row r="54" spans="2:14">
      <c r="B54" s="292"/>
      <c r="C54" s="292"/>
      <c r="D54" s="292"/>
      <c r="E54" s="292"/>
      <c r="F54" s="292"/>
      <c r="G54" s="292"/>
      <c r="H54" s="152"/>
      <c r="I54" s="152"/>
      <c r="J54" s="152"/>
      <c r="K54" s="152"/>
    </row>
    <row r="55" spans="2:14" ht="15.75" customHeight="1">
      <c r="B55" s="293" t="s">
        <v>175</v>
      </c>
      <c r="C55" s="293"/>
      <c r="D55" s="293"/>
      <c r="E55" s="293"/>
      <c r="F55" s="293"/>
      <c r="G55" s="293"/>
      <c r="H55" s="106">
        <f>'Норматив затрат 1'!L96+'Норматив затрат 2'!L96+'Норматив затрат 3'!L96+'Норматив затрат 4)'!L96+'Норматив затрат 5'!L97</f>
        <v>40000</v>
      </c>
      <c r="I55" s="117">
        <f>H55+H42</f>
        <v>40000</v>
      </c>
      <c r="K55" s="152"/>
      <c r="L55" s="152"/>
      <c r="M55" s="152"/>
      <c r="N55" s="152"/>
    </row>
    <row r="56" spans="2:14">
      <c r="B56" s="293" t="s">
        <v>89</v>
      </c>
      <c r="C56" s="293"/>
      <c r="D56" s="293"/>
      <c r="E56" s="293"/>
      <c r="F56" s="293"/>
      <c r="G56" s="293"/>
      <c r="H56" s="106">
        <f>'Норматив затрат 1'!L38+'Норматив затрат 1'!L123+'Норматив затрат 2'!L38+'Норматив затрат 2'!L123+'Норматив затрат 3'!L38+'Норматив затрат 3'!L123+'Норматив затрат 4)'!L38+'Норматив затрат 4)'!L123+'Норматив затрат 5'!L46+'Норматив затрат 5'!L124</f>
        <v>433600</v>
      </c>
      <c r="I56" s="185" t="s">
        <v>138</v>
      </c>
      <c r="K56" s="152"/>
      <c r="L56" s="152"/>
      <c r="M56" s="152"/>
      <c r="N56" s="152"/>
    </row>
    <row r="57" spans="2:14">
      <c r="B57" s="187"/>
      <c r="C57" s="187"/>
      <c r="D57" s="187"/>
      <c r="E57" s="187"/>
      <c r="F57" s="187"/>
      <c r="G57" s="187" t="s">
        <v>176</v>
      </c>
      <c r="H57" s="106">
        <f>'Норматив затрат 1'!L39+'Норматив затрат 2'!L39+'Норматив затрат 3'!L39+'Норматив затрат 4)'!L39+'Норматив затрат 5'!L47</f>
        <v>125000</v>
      </c>
      <c r="K57" s="152"/>
      <c r="L57" s="152"/>
      <c r="M57" s="152"/>
      <c r="N57" s="152"/>
    </row>
    <row r="58" spans="2:14">
      <c r="B58" s="292"/>
      <c r="C58" s="292"/>
      <c r="D58" s="292"/>
      <c r="E58" s="292"/>
      <c r="F58" s="292"/>
      <c r="G58" s="292"/>
      <c r="H58" s="152"/>
      <c r="I58" s="152"/>
      <c r="J58" s="152"/>
      <c r="K58" s="152"/>
      <c r="L58" s="152"/>
      <c r="M58" s="152"/>
      <c r="N58" s="152"/>
    </row>
    <row r="59" spans="2:14">
      <c r="B59" s="273"/>
      <c r="C59" s="273"/>
      <c r="D59" s="273"/>
      <c r="E59" s="273"/>
      <c r="F59" s="273"/>
      <c r="G59" s="273"/>
      <c r="H59" s="24">
        <f>H51+H55+H56+H57</f>
        <v>16157500</v>
      </c>
    </row>
    <row r="60" spans="2:14">
      <c r="B60" s="273"/>
      <c r="C60" s="273"/>
      <c r="D60" s="273"/>
      <c r="E60" s="273"/>
      <c r="F60" s="273"/>
      <c r="G60" s="273"/>
      <c r="K60" s="24"/>
    </row>
    <row r="61" spans="2:14">
      <c r="B61" s="273"/>
      <c r="C61" s="273"/>
      <c r="D61" s="273"/>
      <c r="E61" s="273"/>
      <c r="F61" s="273"/>
      <c r="G61" s="273"/>
    </row>
    <row r="62" spans="2:14">
      <c r="B62" s="273"/>
      <c r="C62" s="273"/>
      <c r="D62" s="273"/>
      <c r="E62" s="273"/>
      <c r="F62" s="273"/>
      <c r="G62" s="273"/>
    </row>
    <row r="63" spans="2:14">
      <c r="B63" s="273"/>
      <c r="C63" s="273"/>
      <c r="D63" s="273"/>
      <c r="E63" s="273"/>
      <c r="F63" s="273"/>
      <c r="G63" s="273"/>
    </row>
    <row r="64" spans="2:14">
      <c r="B64" s="273"/>
      <c r="C64" s="273"/>
      <c r="D64" s="273"/>
      <c r="E64" s="273"/>
      <c r="F64" s="273"/>
      <c r="G64" s="273"/>
    </row>
    <row r="65" spans="2:7">
      <c r="B65" s="273"/>
      <c r="C65" s="273"/>
      <c r="D65" s="273"/>
      <c r="E65" s="273"/>
      <c r="F65" s="273"/>
      <c r="G65" s="273"/>
    </row>
    <row r="67" spans="2:7">
      <c r="B67" s="273"/>
      <c r="C67" s="273"/>
      <c r="D67" s="273"/>
      <c r="E67" s="273"/>
      <c r="F67" s="273"/>
      <c r="G67" s="273"/>
    </row>
    <row r="96" spans="12:12">
      <c r="L96" s="24">
        <f>'Коррект. коэффиц.5'!H57</f>
        <v>125000</v>
      </c>
    </row>
  </sheetData>
  <mergeCells count="53">
    <mergeCell ref="B63:G63"/>
    <mergeCell ref="B64:G64"/>
    <mergeCell ref="B65:G65"/>
    <mergeCell ref="B67:G67"/>
    <mergeCell ref="K46:L46"/>
    <mergeCell ref="J47:L47"/>
    <mergeCell ref="B47:G47"/>
    <mergeCell ref="B56:G56"/>
    <mergeCell ref="B58:G58"/>
    <mergeCell ref="B62:G62"/>
    <mergeCell ref="B60:G60"/>
    <mergeCell ref="B61:G61"/>
    <mergeCell ref="M50:N50"/>
    <mergeCell ref="B51:G51"/>
    <mergeCell ref="B52:G52"/>
    <mergeCell ref="B53:G53"/>
    <mergeCell ref="B54:G54"/>
    <mergeCell ref="B55:G55"/>
    <mergeCell ref="D27:E27"/>
    <mergeCell ref="F27:G27"/>
    <mergeCell ref="D28:E28"/>
    <mergeCell ref="F28:G28"/>
    <mergeCell ref="B59:G59"/>
    <mergeCell ref="B33:H33"/>
    <mergeCell ref="B34:G34"/>
    <mergeCell ref="E44:G44"/>
    <mergeCell ref="B41:G41"/>
    <mergeCell ref="B40:G40"/>
    <mergeCell ref="B35:G35"/>
    <mergeCell ref="B36:G36"/>
    <mergeCell ref="B37:G37"/>
    <mergeCell ref="B38:G38"/>
    <mergeCell ref="L13:L14"/>
    <mergeCell ref="M13:M14"/>
    <mergeCell ref="A18:M18"/>
    <mergeCell ref="D26:E26"/>
    <mergeCell ref="F26:G26"/>
    <mergeCell ref="A11:M11"/>
    <mergeCell ref="G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1" max="12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5" r:id="rId12"/>
    <oleObject progId="Equation.3" shapeId="11276" r:id="rId13"/>
    <oleObject progId="Equation.3" shapeId="11277" r:id="rId14"/>
    <oleObject progId="Equation.3" shapeId="11278" r:id="rId15"/>
    <oleObject progId="Equation.3" shapeId="11279" r:id="rId16"/>
    <oleObject progId="Equation.3" shapeId="11280" r:id="rId17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Норматив затрат 1</vt:lpstr>
      <vt:lpstr>Коррект. коэффиц.1</vt:lpstr>
      <vt:lpstr>Норматив затрат 2</vt:lpstr>
      <vt:lpstr>Коррект. коэффиц.2</vt:lpstr>
      <vt:lpstr>Норматив затрат 3</vt:lpstr>
      <vt:lpstr>Коррект. коэффиц.3</vt:lpstr>
      <vt:lpstr>Норматив затрат 4)</vt:lpstr>
      <vt:lpstr>Коррект. коэффиц.4</vt:lpstr>
      <vt:lpstr>Норматив затрат 5</vt:lpstr>
      <vt:lpstr>Коррект. коэффиц.5</vt:lpstr>
      <vt:lpstr>Лист1</vt:lpstr>
      <vt:lpstr>'Коррект. коэффиц.1'!Область_печати</vt:lpstr>
      <vt:lpstr>'Коррект. коэффиц.2'!Область_печати</vt:lpstr>
      <vt:lpstr>'Коррект. коэффиц.3'!Область_печати</vt:lpstr>
      <vt:lpstr>'Коррект. коэффиц.4'!Область_печати</vt:lpstr>
      <vt:lpstr>'Коррект. коэффиц.5'!Область_печати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4)'!Область_печати</vt:lpstr>
      <vt:lpstr>'Норматив затрат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2020-09-10T08:20:38Z</cp:lastPrinted>
  <dcterms:created xsi:type="dcterms:W3CDTF">2015-11-17T09:44:49Z</dcterms:created>
  <dcterms:modified xsi:type="dcterms:W3CDTF">2020-09-10T11:44:06Z</dcterms:modified>
</cp:coreProperties>
</file>